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3 квартал 30.10.2025\Отчет по ИП2025 по кварталам\3 квартал\3 квартал ИП2025\"/>
    </mc:Choice>
  </mc:AlternateContent>
  <xr:revisionPtr revIDLastSave="0" documentId="13_ncr:1_{C2BFF90C-97B7-410C-8FD2-A24E93501C89}" xr6:coauthVersionLast="47" xr6:coauthVersionMax="47" xr10:uidLastSave="{00000000-0000-0000-0000-000000000000}"/>
  <bookViews>
    <workbookView xWindow="390" yWindow="390" windowWidth="23625" windowHeight="14130" tabRatio="508" xr2:uid="{00000000-000D-0000-FFFF-FFFF00000000}"/>
  </bookViews>
  <sheets>
    <sheet name="Ф16" sheetId="1" r:id="rId1"/>
  </sheets>
  <definedNames>
    <definedName name="_FilterDatabase_0" localSheetId="0">Ф16!$A$14:$BS$94</definedName>
    <definedName name="_FilterDatabase_0_0" localSheetId="0">Ф16!$A$14:$BS$94</definedName>
    <definedName name="_xlnm._FilterDatabase" localSheetId="0">Ф16!$A$14:$BS$94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  <c r="E37" i="1"/>
  <c r="E38" i="1"/>
  <c r="AP36" i="1" l="1"/>
  <c r="AP35" i="1" s="1"/>
  <c r="AQ36" i="1"/>
  <c r="AQ35" i="1" s="1"/>
  <c r="AR36" i="1"/>
  <c r="AS36" i="1"/>
  <c r="AT36" i="1"/>
  <c r="AU36" i="1"/>
  <c r="AV36" i="1"/>
  <c r="AV35" i="1" s="1"/>
  <c r="AW36" i="1"/>
  <c r="AX36" i="1"/>
  <c r="AL36" i="1" s="1"/>
  <c r="AY36" i="1"/>
  <c r="AY35" i="1" s="1"/>
  <c r="AZ36" i="1"/>
  <c r="BA36" i="1"/>
  <c r="BB36" i="1"/>
  <c r="BB35" i="1" s="1"/>
  <c r="BC36" i="1"/>
  <c r="BC35" i="1" s="1"/>
  <c r="BD36" i="1"/>
  <c r="BE36" i="1"/>
  <c r="BF36" i="1"/>
  <c r="BG36" i="1"/>
  <c r="BH36" i="1"/>
  <c r="BH35" i="1" s="1"/>
  <c r="BI36" i="1"/>
  <c r="BJ36" i="1"/>
  <c r="BK36" i="1"/>
  <c r="BK35" i="1" s="1"/>
  <c r="BL36" i="1"/>
  <c r="AO36" i="1"/>
  <c r="AO35" i="1" s="1"/>
  <c r="L36" i="1"/>
  <c r="M36" i="1"/>
  <c r="N36" i="1"/>
  <c r="O36" i="1"/>
  <c r="P36" i="1"/>
  <c r="Q36" i="1"/>
  <c r="Q35" i="1" s="1"/>
  <c r="R36" i="1"/>
  <c r="R35" i="1" s="1"/>
  <c r="S36" i="1"/>
  <c r="T36" i="1"/>
  <c r="T35" i="1" s="1"/>
  <c r="U36" i="1"/>
  <c r="U35" i="1" s="1"/>
  <c r="V36" i="1"/>
  <c r="W36" i="1"/>
  <c r="W35" i="1" s="1"/>
  <c r="X36" i="1"/>
  <c r="Y36" i="1"/>
  <c r="Z36" i="1"/>
  <c r="AA36" i="1"/>
  <c r="AB36" i="1"/>
  <c r="AC36" i="1"/>
  <c r="AC35" i="1" s="1"/>
  <c r="AD36" i="1"/>
  <c r="AD35" i="1" s="1"/>
  <c r="AE36" i="1"/>
  <c r="AE35" i="1" s="1"/>
  <c r="AF36" i="1"/>
  <c r="AF35" i="1" s="1"/>
  <c r="AG36" i="1"/>
  <c r="AG35" i="1" s="1"/>
  <c r="AH36" i="1"/>
  <c r="K36" i="1"/>
  <c r="AN36" i="1"/>
  <c r="BL39" i="1"/>
  <c r="BK39" i="1"/>
  <c r="BJ39" i="1"/>
  <c r="AL39" i="1" s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I39" i="1" s="1"/>
  <c r="AT39" i="1"/>
  <c r="AN39" i="1" s="1"/>
  <c r="BR39" i="1" s="1"/>
  <c r="AS39" i="1"/>
  <c r="AM39" i="1" s="1"/>
  <c r="AR39" i="1"/>
  <c r="AQ39" i="1"/>
  <c r="AP39" i="1"/>
  <c r="AO39" i="1"/>
  <c r="AJ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H39" i="1" s="1"/>
  <c r="M39" i="1"/>
  <c r="G39" i="1" s="1"/>
  <c r="L39" i="1"/>
  <c r="F39" i="1" s="1"/>
  <c r="K39" i="1"/>
  <c r="E39" i="1" s="1"/>
  <c r="J39" i="1"/>
  <c r="BL33" i="1"/>
  <c r="BL32" i="1" s="1"/>
  <c r="BK33" i="1"/>
  <c r="BK32" i="1" s="1"/>
  <c r="BJ33" i="1"/>
  <c r="BJ32" i="1" s="1"/>
  <c r="BI33" i="1"/>
  <c r="BI32" i="1" s="1"/>
  <c r="BH33" i="1"/>
  <c r="BH32" i="1" s="1"/>
  <c r="BH31" i="1" s="1"/>
  <c r="BG33" i="1"/>
  <c r="BG32" i="1" s="1"/>
  <c r="BF33" i="1"/>
  <c r="BF32" i="1" s="1"/>
  <c r="BE33" i="1"/>
  <c r="BE32" i="1" s="1"/>
  <c r="BD33" i="1"/>
  <c r="BD32" i="1" s="1"/>
  <c r="BC33" i="1"/>
  <c r="BC32" i="1" s="1"/>
  <c r="BB33" i="1"/>
  <c r="BB32" i="1" s="1"/>
  <c r="BB31" i="1" s="1"/>
  <c r="BA33" i="1"/>
  <c r="BA32" i="1" s="1"/>
  <c r="AZ33" i="1"/>
  <c r="AZ32" i="1" s="1"/>
  <c r="AY33" i="1"/>
  <c r="AY32" i="1" s="1"/>
  <c r="AX33" i="1"/>
  <c r="AX32" i="1" s="1"/>
  <c r="AW33" i="1"/>
  <c r="AW32" i="1" s="1"/>
  <c r="AV33" i="1"/>
  <c r="AV32" i="1" s="1"/>
  <c r="AV31" i="1" s="1"/>
  <c r="AU33" i="1"/>
  <c r="AU32" i="1" s="1"/>
  <c r="AT33" i="1"/>
  <c r="AT32" i="1" s="1"/>
  <c r="AS33" i="1"/>
  <c r="AS32" i="1" s="1"/>
  <c r="AR33" i="1"/>
  <c r="AQ33" i="1"/>
  <c r="AP33" i="1"/>
  <c r="AP32" i="1" s="1"/>
  <c r="AO33" i="1"/>
  <c r="AO32" i="1" s="1"/>
  <c r="AH33" i="1"/>
  <c r="AH32" i="1" s="1"/>
  <c r="AG33" i="1"/>
  <c r="AG32" i="1" s="1"/>
  <c r="AF33" i="1"/>
  <c r="AF32" i="1" s="1"/>
  <c r="AF31" i="1" s="1"/>
  <c r="AE33" i="1"/>
  <c r="AE32" i="1" s="1"/>
  <c r="AD33" i="1"/>
  <c r="AD32" i="1" s="1"/>
  <c r="AD31" i="1" s="1"/>
  <c r="AC33" i="1"/>
  <c r="AC32" i="1" s="1"/>
  <c r="AC31" i="1" s="1"/>
  <c r="AB33" i="1"/>
  <c r="AB32" i="1" s="1"/>
  <c r="AA33" i="1"/>
  <c r="AA32" i="1" s="1"/>
  <c r="Z33" i="1"/>
  <c r="Z32" i="1" s="1"/>
  <c r="Y33" i="1"/>
  <c r="Y32" i="1" s="1"/>
  <c r="X33" i="1"/>
  <c r="X32" i="1" s="1"/>
  <c r="W33" i="1"/>
  <c r="W32" i="1" s="1"/>
  <c r="W31" i="1" s="1"/>
  <c r="V33" i="1"/>
  <c r="V32" i="1" s="1"/>
  <c r="U33" i="1"/>
  <c r="U32" i="1" s="1"/>
  <c r="T33" i="1"/>
  <c r="T32" i="1" s="1"/>
  <c r="T31" i="1" s="1"/>
  <c r="S33" i="1"/>
  <c r="S32" i="1" s="1"/>
  <c r="R33" i="1"/>
  <c r="R32" i="1" s="1"/>
  <c r="R31" i="1" s="1"/>
  <c r="Q33" i="1"/>
  <c r="Q32" i="1" s="1"/>
  <c r="Q31" i="1" s="1"/>
  <c r="P33" i="1"/>
  <c r="O33" i="1"/>
  <c r="N33" i="1"/>
  <c r="N32" i="1" s="1"/>
  <c r="M33" i="1"/>
  <c r="M32" i="1" s="1"/>
  <c r="L33" i="1"/>
  <c r="K33" i="1"/>
  <c r="G33" i="1"/>
  <c r="AN34" i="1"/>
  <c r="AM34" i="1"/>
  <c r="AL34" i="1"/>
  <c r="AK34" i="1"/>
  <c r="AJ34" i="1"/>
  <c r="AI34" i="1"/>
  <c r="J34" i="1"/>
  <c r="I34" i="1"/>
  <c r="H34" i="1"/>
  <c r="G34" i="1"/>
  <c r="F34" i="1"/>
  <c r="E34" i="1"/>
  <c r="AN38" i="1"/>
  <c r="AM38" i="1"/>
  <c r="AL38" i="1"/>
  <c r="AK38" i="1"/>
  <c r="AJ38" i="1"/>
  <c r="AI38" i="1"/>
  <c r="BM38" i="1" s="1"/>
  <c r="J38" i="1"/>
  <c r="I38" i="1"/>
  <c r="H38" i="1"/>
  <c r="G38" i="1"/>
  <c r="F38" i="1"/>
  <c r="AN37" i="1"/>
  <c r="AM37" i="1"/>
  <c r="AL37" i="1"/>
  <c r="AK37" i="1"/>
  <c r="AJ37" i="1"/>
  <c r="AI37" i="1"/>
  <c r="BM37" i="1" s="1"/>
  <c r="J37" i="1"/>
  <c r="I37" i="1"/>
  <c r="H37" i="1"/>
  <c r="G37" i="1"/>
  <c r="F37" i="1"/>
  <c r="AN40" i="1"/>
  <c r="AM40" i="1"/>
  <c r="AL40" i="1"/>
  <c r="AK40" i="1"/>
  <c r="AJ40" i="1"/>
  <c r="AI40" i="1"/>
  <c r="BM40" i="1" s="1"/>
  <c r="J40" i="1"/>
  <c r="I40" i="1"/>
  <c r="H40" i="1"/>
  <c r="G40" i="1"/>
  <c r="F40" i="1"/>
  <c r="BP39" i="1" l="1"/>
  <c r="AN32" i="1"/>
  <c r="AG31" i="1"/>
  <c r="J33" i="1"/>
  <c r="P32" i="1"/>
  <c r="Y35" i="1"/>
  <c r="Y31" i="1" s="1"/>
  <c r="AK33" i="1"/>
  <c r="BO33" i="1" s="1"/>
  <c r="AQ32" i="1"/>
  <c r="X35" i="1"/>
  <c r="AL33" i="1"/>
  <c r="AR32" i="1"/>
  <c r="BD31" i="1"/>
  <c r="E36" i="1"/>
  <c r="K35" i="1"/>
  <c r="E35" i="1" s="1"/>
  <c r="AI36" i="1"/>
  <c r="BA35" i="1"/>
  <c r="BA31" i="1" s="1"/>
  <c r="U31" i="1"/>
  <c r="AB31" i="1"/>
  <c r="AP31" i="1"/>
  <c r="AJ31" i="1" s="1"/>
  <c r="AJ32" i="1"/>
  <c r="M35" i="1"/>
  <c r="BC31" i="1"/>
  <c r="L35" i="1"/>
  <c r="AE31" i="1"/>
  <c r="AM32" i="1"/>
  <c r="AH35" i="1"/>
  <c r="AH31" i="1" s="1"/>
  <c r="V35" i="1"/>
  <c r="V31" i="1" s="1"/>
  <c r="BL35" i="1"/>
  <c r="AZ35" i="1"/>
  <c r="AN35" i="1" s="1"/>
  <c r="BN39" i="1"/>
  <c r="AU31" i="1"/>
  <c r="BJ35" i="1"/>
  <c r="BJ31" i="1" s="1"/>
  <c r="AX35" i="1"/>
  <c r="AX31" i="1" s="1"/>
  <c r="H33" i="1"/>
  <c r="G36" i="1"/>
  <c r="BO36" i="1" s="1"/>
  <c r="S35" i="1"/>
  <c r="G35" i="1" s="1"/>
  <c r="BI35" i="1"/>
  <c r="BI31" i="1" s="1"/>
  <c r="AK36" i="1"/>
  <c r="AW35" i="1"/>
  <c r="E33" i="1"/>
  <c r="K32" i="1"/>
  <c r="AI33" i="1"/>
  <c r="BM33" i="1" s="1"/>
  <c r="AW31" i="1"/>
  <c r="I39" i="1"/>
  <c r="BQ39" i="1" s="1"/>
  <c r="F35" i="1"/>
  <c r="AJ35" i="1"/>
  <c r="BN35" i="1" s="1"/>
  <c r="F33" i="1"/>
  <c r="BN33" i="1" s="1"/>
  <c r="L32" i="1"/>
  <c r="X31" i="1"/>
  <c r="AJ33" i="1"/>
  <c r="F36" i="1"/>
  <c r="BG35" i="1"/>
  <c r="BG31" i="1" s="1"/>
  <c r="AU35" i="1"/>
  <c r="M31" i="1"/>
  <c r="G32" i="1"/>
  <c r="AM33" i="1"/>
  <c r="BQ33" i="1" s="1"/>
  <c r="AY31" i="1"/>
  <c r="BK31" i="1"/>
  <c r="H36" i="1"/>
  <c r="AB35" i="1"/>
  <c r="P35" i="1"/>
  <c r="BF35" i="1"/>
  <c r="BF31" i="1" s="1"/>
  <c r="AT35" i="1"/>
  <c r="AT31" i="1" s="1"/>
  <c r="H32" i="1"/>
  <c r="Z31" i="1"/>
  <c r="AN33" i="1"/>
  <c r="BR33" i="1" s="1"/>
  <c r="BL31" i="1"/>
  <c r="AK39" i="1"/>
  <c r="BO39" i="1" s="1"/>
  <c r="J36" i="1"/>
  <c r="AA35" i="1"/>
  <c r="I36" i="1"/>
  <c r="O35" i="1"/>
  <c r="I35" i="1" s="1"/>
  <c r="BE35" i="1"/>
  <c r="BE31" i="1" s="1"/>
  <c r="AM36" i="1"/>
  <c r="AS35" i="1"/>
  <c r="AM35" i="1" s="1"/>
  <c r="I33" i="1"/>
  <c r="O32" i="1"/>
  <c r="AA31" i="1"/>
  <c r="AO31" i="1"/>
  <c r="AI32" i="1"/>
  <c r="AJ36" i="1"/>
  <c r="Z35" i="1"/>
  <c r="N35" i="1"/>
  <c r="H35" i="1" s="1"/>
  <c r="BD35" i="1"/>
  <c r="AR35" i="1"/>
  <c r="BP36" i="1"/>
  <c r="BQ36" i="1"/>
  <c r="BR36" i="1"/>
  <c r="BM36" i="1"/>
  <c r="BM39" i="1"/>
  <c r="BO40" i="1"/>
  <c r="BQ40" i="1"/>
  <c r="BP37" i="1"/>
  <c r="BN37" i="1"/>
  <c r="BR37" i="1"/>
  <c r="BP34" i="1"/>
  <c r="BO34" i="1"/>
  <c r="BM34" i="1"/>
  <c r="BQ34" i="1"/>
  <c r="BN34" i="1"/>
  <c r="BR34" i="1"/>
  <c r="BN40" i="1"/>
  <c r="BR40" i="1"/>
  <c r="BO37" i="1"/>
  <c r="BP38" i="1"/>
  <c r="BO38" i="1"/>
  <c r="BQ38" i="1"/>
  <c r="BP40" i="1"/>
  <c r="BQ37" i="1"/>
  <c r="BN38" i="1"/>
  <c r="BR38" i="1"/>
  <c r="I47" i="1"/>
  <c r="I46" i="1"/>
  <c r="AC27" i="1"/>
  <c r="AC26" i="1" s="1"/>
  <c r="E137" i="1"/>
  <c r="F137" i="1"/>
  <c r="G137" i="1"/>
  <c r="H137" i="1"/>
  <c r="I137" i="1"/>
  <c r="J137" i="1"/>
  <c r="AI137" i="1"/>
  <c r="AJ137" i="1"/>
  <c r="AK137" i="1"/>
  <c r="AL137" i="1"/>
  <c r="AM137" i="1"/>
  <c r="AN137" i="1"/>
  <c r="E138" i="1"/>
  <c r="F138" i="1"/>
  <c r="G138" i="1"/>
  <c r="H138" i="1"/>
  <c r="I138" i="1"/>
  <c r="J138" i="1"/>
  <c r="AI138" i="1"/>
  <c r="AJ138" i="1"/>
  <c r="AK138" i="1"/>
  <c r="AL138" i="1"/>
  <c r="AM138" i="1"/>
  <c r="AN138" i="1"/>
  <c r="E121" i="1"/>
  <c r="F121" i="1"/>
  <c r="G121" i="1"/>
  <c r="H121" i="1"/>
  <c r="I121" i="1"/>
  <c r="J121" i="1"/>
  <c r="AI121" i="1"/>
  <c r="AJ121" i="1"/>
  <c r="AK121" i="1"/>
  <c r="AL121" i="1"/>
  <c r="AM121" i="1"/>
  <c r="AN121" i="1"/>
  <c r="E122" i="1"/>
  <c r="F122" i="1"/>
  <c r="G122" i="1"/>
  <c r="H122" i="1"/>
  <c r="I122" i="1"/>
  <c r="J122" i="1"/>
  <c r="AI122" i="1"/>
  <c r="AJ122" i="1"/>
  <c r="AK122" i="1"/>
  <c r="AL122" i="1"/>
  <c r="AM122" i="1"/>
  <c r="AN122" i="1"/>
  <c r="E123" i="1"/>
  <c r="F123" i="1"/>
  <c r="G123" i="1"/>
  <c r="H123" i="1"/>
  <c r="I123" i="1"/>
  <c r="J123" i="1"/>
  <c r="AI123" i="1"/>
  <c r="AJ123" i="1"/>
  <c r="AK123" i="1"/>
  <c r="AL123" i="1"/>
  <c r="AM123" i="1"/>
  <c r="AN123" i="1"/>
  <c r="E124" i="1"/>
  <c r="F124" i="1"/>
  <c r="G124" i="1"/>
  <c r="H124" i="1"/>
  <c r="I124" i="1"/>
  <c r="J124" i="1"/>
  <c r="AI124" i="1"/>
  <c r="AJ124" i="1"/>
  <c r="AK124" i="1"/>
  <c r="AL124" i="1"/>
  <c r="AM124" i="1"/>
  <c r="AN124" i="1"/>
  <c r="E125" i="1"/>
  <c r="F125" i="1"/>
  <c r="G125" i="1"/>
  <c r="H125" i="1"/>
  <c r="I125" i="1"/>
  <c r="J125" i="1"/>
  <c r="AI125" i="1"/>
  <c r="AJ125" i="1"/>
  <c r="AK125" i="1"/>
  <c r="AL125" i="1"/>
  <c r="AM125" i="1"/>
  <c r="AN125" i="1"/>
  <c r="AE111" i="1"/>
  <c r="G112" i="1"/>
  <c r="G113" i="1"/>
  <c r="G114" i="1"/>
  <c r="G115" i="1"/>
  <c r="G116" i="1"/>
  <c r="G117" i="1"/>
  <c r="G118" i="1"/>
  <c r="E113" i="1"/>
  <c r="F113" i="1"/>
  <c r="H113" i="1"/>
  <c r="I113" i="1"/>
  <c r="J113" i="1"/>
  <c r="AI113" i="1"/>
  <c r="AJ113" i="1"/>
  <c r="AK113" i="1"/>
  <c r="AL113" i="1"/>
  <c r="AM113" i="1"/>
  <c r="AN113" i="1"/>
  <c r="E114" i="1"/>
  <c r="F114" i="1"/>
  <c r="H114" i="1"/>
  <c r="I114" i="1"/>
  <c r="J114" i="1"/>
  <c r="AI114" i="1"/>
  <c r="AJ114" i="1"/>
  <c r="AK114" i="1"/>
  <c r="AL114" i="1"/>
  <c r="AM114" i="1"/>
  <c r="AN114" i="1"/>
  <c r="E115" i="1"/>
  <c r="F115" i="1"/>
  <c r="H115" i="1"/>
  <c r="I115" i="1"/>
  <c r="J115" i="1"/>
  <c r="AI115" i="1"/>
  <c r="AJ115" i="1"/>
  <c r="AK115" i="1"/>
  <c r="AL115" i="1"/>
  <c r="AM115" i="1"/>
  <c r="AN115" i="1"/>
  <c r="E116" i="1"/>
  <c r="F116" i="1"/>
  <c r="H116" i="1"/>
  <c r="I116" i="1"/>
  <c r="J116" i="1"/>
  <c r="AI116" i="1"/>
  <c r="AJ116" i="1"/>
  <c r="AK116" i="1"/>
  <c r="AL116" i="1"/>
  <c r="AM116" i="1"/>
  <c r="AN116" i="1"/>
  <c r="E117" i="1"/>
  <c r="F117" i="1"/>
  <c r="H117" i="1"/>
  <c r="I117" i="1"/>
  <c r="J117" i="1"/>
  <c r="AI117" i="1"/>
  <c r="AJ117" i="1"/>
  <c r="AK117" i="1"/>
  <c r="AL117" i="1"/>
  <c r="AM117" i="1"/>
  <c r="AN117" i="1"/>
  <c r="E118" i="1"/>
  <c r="F118" i="1"/>
  <c r="H118" i="1"/>
  <c r="I118" i="1"/>
  <c r="J118" i="1"/>
  <c r="AI118" i="1"/>
  <c r="AJ118" i="1"/>
  <c r="AK118" i="1"/>
  <c r="AL118" i="1"/>
  <c r="AM118" i="1"/>
  <c r="AN118" i="1"/>
  <c r="J101" i="1"/>
  <c r="I101" i="1"/>
  <c r="H101" i="1"/>
  <c r="G101" i="1"/>
  <c r="F101" i="1"/>
  <c r="E101" i="1"/>
  <c r="E107" i="1"/>
  <c r="F107" i="1"/>
  <c r="G107" i="1"/>
  <c r="H107" i="1"/>
  <c r="I107" i="1"/>
  <c r="J107" i="1"/>
  <c r="E108" i="1"/>
  <c r="F108" i="1"/>
  <c r="G108" i="1"/>
  <c r="H108" i="1"/>
  <c r="I108" i="1"/>
  <c r="J108" i="1"/>
  <c r="AN103" i="1"/>
  <c r="AM103" i="1"/>
  <c r="AL103" i="1"/>
  <c r="AK103" i="1"/>
  <c r="AJ103" i="1"/>
  <c r="AI103" i="1"/>
  <c r="J103" i="1"/>
  <c r="I103" i="1"/>
  <c r="H103" i="1"/>
  <c r="G103" i="1"/>
  <c r="F103" i="1"/>
  <c r="E103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N100" i="1"/>
  <c r="AM100" i="1"/>
  <c r="AL100" i="1"/>
  <c r="AK100" i="1"/>
  <c r="AJ100" i="1"/>
  <c r="AI100" i="1"/>
  <c r="J100" i="1"/>
  <c r="I100" i="1"/>
  <c r="H100" i="1"/>
  <c r="G100" i="1"/>
  <c r="F100" i="1"/>
  <c r="E100" i="1"/>
  <c r="BL99" i="1"/>
  <c r="BL98" i="1" s="1"/>
  <c r="BK99" i="1"/>
  <c r="BK98" i="1" s="1"/>
  <c r="BJ99" i="1"/>
  <c r="BJ98" i="1" s="1"/>
  <c r="BI99" i="1"/>
  <c r="BI98" i="1" s="1"/>
  <c r="BH99" i="1"/>
  <c r="BH98" i="1" s="1"/>
  <c r="BG99" i="1"/>
  <c r="BG98" i="1" s="1"/>
  <c r="BF99" i="1"/>
  <c r="BF98" i="1" s="1"/>
  <c r="BE99" i="1"/>
  <c r="BE98" i="1" s="1"/>
  <c r="BD99" i="1"/>
  <c r="BD98" i="1" s="1"/>
  <c r="BC99" i="1"/>
  <c r="BC98" i="1" s="1"/>
  <c r="BB99" i="1"/>
  <c r="BB98" i="1" s="1"/>
  <c r="BA99" i="1"/>
  <c r="BA98" i="1" s="1"/>
  <c r="AZ99" i="1"/>
  <c r="AY99" i="1"/>
  <c r="AY98" i="1" s="1"/>
  <c r="AX99" i="1"/>
  <c r="AW99" i="1"/>
  <c r="AW98" i="1" s="1"/>
  <c r="AV99" i="1"/>
  <c r="AV98" i="1" s="1"/>
  <c r="AU99" i="1"/>
  <c r="AT99" i="1"/>
  <c r="AT98" i="1" s="1"/>
  <c r="AS99" i="1"/>
  <c r="AS98" i="1" s="1"/>
  <c r="AR99" i="1"/>
  <c r="AR98" i="1" s="1"/>
  <c r="AQ99" i="1"/>
  <c r="AP99" i="1"/>
  <c r="AP98" i="1" s="1"/>
  <c r="AO99" i="1"/>
  <c r="AO98" i="1" s="1"/>
  <c r="AH99" i="1"/>
  <c r="AH98" i="1" s="1"/>
  <c r="AG99" i="1"/>
  <c r="AG98" i="1" s="1"/>
  <c r="AF99" i="1"/>
  <c r="AF98" i="1" s="1"/>
  <c r="AE99" i="1"/>
  <c r="AE98" i="1" s="1"/>
  <c r="AD99" i="1"/>
  <c r="AD98" i="1" s="1"/>
  <c r="AC99" i="1"/>
  <c r="AC98" i="1" s="1"/>
  <c r="AB99" i="1"/>
  <c r="AB98" i="1" s="1"/>
  <c r="AA99" i="1"/>
  <c r="AA98" i="1" s="1"/>
  <c r="Z99" i="1"/>
  <c r="Z98" i="1" s="1"/>
  <c r="Y99" i="1"/>
  <c r="Y98" i="1" s="1"/>
  <c r="X99" i="1"/>
  <c r="X98" i="1" s="1"/>
  <c r="W99" i="1"/>
  <c r="W98" i="1" s="1"/>
  <c r="V99" i="1"/>
  <c r="V98" i="1" s="1"/>
  <c r="U99" i="1"/>
  <c r="U98" i="1" s="1"/>
  <c r="T99" i="1"/>
  <c r="T98" i="1" s="1"/>
  <c r="S99" i="1"/>
  <c r="S98" i="1" s="1"/>
  <c r="R99" i="1"/>
  <c r="R98" i="1" s="1"/>
  <c r="Q99" i="1"/>
  <c r="Q98" i="1" s="1"/>
  <c r="P99" i="1"/>
  <c r="P98" i="1" s="1"/>
  <c r="O99" i="1"/>
  <c r="N99" i="1"/>
  <c r="N98" i="1" s="1"/>
  <c r="M99" i="1"/>
  <c r="M98" i="1" s="1"/>
  <c r="L99" i="1"/>
  <c r="L98" i="1" s="1"/>
  <c r="K99" i="1"/>
  <c r="AZ98" i="1"/>
  <c r="J93" i="1"/>
  <c r="J91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AO76" i="1"/>
  <c r="AD76" i="1"/>
  <c r="AE76" i="1"/>
  <c r="AF76" i="1"/>
  <c r="AG76" i="1"/>
  <c r="AH76" i="1"/>
  <c r="AC76" i="1"/>
  <c r="E78" i="1"/>
  <c r="F78" i="1"/>
  <c r="G78" i="1"/>
  <c r="H78" i="1"/>
  <c r="I78" i="1"/>
  <c r="J78" i="1"/>
  <c r="AI78" i="1"/>
  <c r="AJ78" i="1"/>
  <c r="AK78" i="1"/>
  <c r="AL78" i="1"/>
  <c r="AM78" i="1"/>
  <c r="AN78" i="1"/>
  <c r="E79" i="1"/>
  <c r="F79" i="1"/>
  <c r="G79" i="1"/>
  <c r="H79" i="1"/>
  <c r="I79" i="1"/>
  <c r="J79" i="1"/>
  <c r="AI79" i="1"/>
  <c r="AJ79" i="1"/>
  <c r="AK79" i="1"/>
  <c r="AL79" i="1"/>
  <c r="AM79" i="1"/>
  <c r="AN79" i="1"/>
  <c r="E80" i="1"/>
  <c r="F80" i="1"/>
  <c r="G80" i="1"/>
  <c r="H80" i="1"/>
  <c r="I80" i="1"/>
  <c r="J80" i="1"/>
  <c r="AI80" i="1"/>
  <c r="AJ80" i="1"/>
  <c r="AK80" i="1"/>
  <c r="AL80" i="1"/>
  <c r="AM80" i="1"/>
  <c r="AN8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AO60" i="1"/>
  <c r="AD60" i="1"/>
  <c r="AE60" i="1"/>
  <c r="AF60" i="1"/>
  <c r="AG60" i="1"/>
  <c r="AH60" i="1"/>
  <c r="AC60" i="1"/>
  <c r="F62" i="1"/>
  <c r="G62" i="1"/>
  <c r="H62" i="1"/>
  <c r="I62" i="1"/>
  <c r="J62" i="1"/>
  <c r="AI62" i="1"/>
  <c r="BM62" i="1" s="1"/>
  <c r="AJ62" i="1"/>
  <c r="AK62" i="1"/>
  <c r="AL62" i="1"/>
  <c r="AM62" i="1"/>
  <c r="AN62" i="1"/>
  <c r="F63" i="1"/>
  <c r="G63" i="1"/>
  <c r="H63" i="1"/>
  <c r="I63" i="1"/>
  <c r="J63" i="1"/>
  <c r="AI63" i="1"/>
  <c r="BM63" i="1" s="1"/>
  <c r="AJ63" i="1"/>
  <c r="AK63" i="1"/>
  <c r="AL63" i="1"/>
  <c r="AM63" i="1"/>
  <c r="AN63" i="1"/>
  <c r="F64" i="1"/>
  <c r="G64" i="1"/>
  <c r="H64" i="1"/>
  <c r="I64" i="1"/>
  <c r="J64" i="1"/>
  <c r="AI64" i="1"/>
  <c r="BM64" i="1" s="1"/>
  <c r="AJ64" i="1"/>
  <c r="AK64" i="1"/>
  <c r="AL64" i="1"/>
  <c r="AM64" i="1"/>
  <c r="AN64" i="1"/>
  <c r="F65" i="1"/>
  <c r="G65" i="1"/>
  <c r="H65" i="1"/>
  <c r="I65" i="1"/>
  <c r="J65" i="1"/>
  <c r="AI65" i="1"/>
  <c r="BM65" i="1" s="1"/>
  <c r="AJ65" i="1"/>
  <c r="AK65" i="1"/>
  <c r="AL65" i="1"/>
  <c r="AM65" i="1"/>
  <c r="AN65" i="1"/>
  <c r="F66" i="1"/>
  <c r="G66" i="1"/>
  <c r="H66" i="1"/>
  <c r="I66" i="1"/>
  <c r="J66" i="1"/>
  <c r="AI66" i="1"/>
  <c r="BM66" i="1" s="1"/>
  <c r="AJ66" i="1"/>
  <c r="AK66" i="1"/>
  <c r="AL66" i="1"/>
  <c r="AM66" i="1"/>
  <c r="AN66" i="1"/>
  <c r="F67" i="1"/>
  <c r="G67" i="1"/>
  <c r="H67" i="1"/>
  <c r="I67" i="1"/>
  <c r="J67" i="1"/>
  <c r="AI67" i="1"/>
  <c r="BM67" i="1" s="1"/>
  <c r="AJ67" i="1"/>
  <c r="AK67" i="1"/>
  <c r="AL67" i="1"/>
  <c r="AM67" i="1"/>
  <c r="AN67" i="1"/>
  <c r="F68" i="1"/>
  <c r="G68" i="1"/>
  <c r="H68" i="1"/>
  <c r="I68" i="1"/>
  <c r="J68" i="1"/>
  <c r="AI68" i="1"/>
  <c r="BM68" i="1" s="1"/>
  <c r="AJ68" i="1"/>
  <c r="AK68" i="1"/>
  <c r="AL68" i="1"/>
  <c r="AM68" i="1"/>
  <c r="AN68" i="1"/>
  <c r="F69" i="1"/>
  <c r="G69" i="1"/>
  <c r="H69" i="1"/>
  <c r="I69" i="1"/>
  <c r="J69" i="1"/>
  <c r="AI69" i="1"/>
  <c r="BM69" i="1" s="1"/>
  <c r="AJ69" i="1"/>
  <c r="AK69" i="1"/>
  <c r="AL69" i="1"/>
  <c r="AM69" i="1"/>
  <c r="AN69" i="1"/>
  <c r="F70" i="1"/>
  <c r="G70" i="1"/>
  <c r="H70" i="1"/>
  <c r="I70" i="1"/>
  <c r="J70" i="1"/>
  <c r="AI70" i="1"/>
  <c r="BM70" i="1" s="1"/>
  <c r="AJ70" i="1"/>
  <c r="AK70" i="1"/>
  <c r="AL70" i="1"/>
  <c r="AM70" i="1"/>
  <c r="AN70" i="1"/>
  <c r="F71" i="1"/>
  <c r="G71" i="1"/>
  <c r="H71" i="1"/>
  <c r="I71" i="1"/>
  <c r="J71" i="1"/>
  <c r="AI71" i="1"/>
  <c r="BM71" i="1" s="1"/>
  <c r="AJ71" i="1"/>
  <c r="AK71" i="1"/>
  <c r="AL71" i="1"/>
  <c r="AM71" i="1"/>
  <c r="AN71" i="1"/>
  <c r="F72" i="1"/>
  <c r="G72" i="1"/>
  <c r="H72" i="1"/>
  <c r="I72" i="1"/>
  <c r="J72" i="1"/>
  <c r="AI72" i="1"/>
  <c r="BM72" i="1" s="1"/>
  <c r="AJ72" i="1"/>
  <c r="AK72" i="1"/>
  <c r="AL72" i="1"/>
  <c r="AM72" i="1"/>
  <c r="AN72" i="1"/>
  <c r="F73" i="1"/>
  <c r="G73" i="1"/>
  <c r="H73" i="1"/>
  <c r="I73" i="1"/>
  <c r="J73" i="1"/>
  <c r="AI73" i="1"/>
  <c r="BM73" i="1" s="1"/>
  <c r="AJ73" i="1"/>
  <c r="AK73" i="1"/>
  <c r="AL73" i="1"/>
  <c r="AM73" i="1"/>
  <c r="AN73" i="1"/>
  <c r="F50" i="1"/>
  <c r="G50" i="1"/>
  <c r="H50" i="1"/>
  <c r="I50" i="1"/>
  <c r="J50" i="1"/>
  <c r="AI50" i="1"/>
  <c r="BM50" i="1" s="1"/>
  <c r="AJ50" i="1"/>
  <c r="AK50" i="1"/>
  <c r="AL50" i="1"/>
  <c r="AM50" i="1"/>
  <c r="AN50" i="1"/>
  <c r="F51" i="1"/>
  <c r="G51" i="1"/>
  <c r="H51" i="1"/>
  <c r="I51" i="1"/>
  <c r="J51" i="1"/>
  <c r="AI51" i="1"/>
  <c r="BM51" i="1" s="1"/>
  <c r="AJ51" i="1"/>
  <c r="AK51" i="1"/>
  <c r="AL51" i="1"/>
  <c r="AM51" i="1"/>
  <c r="AN51" i="1"/>
  <c r="F52" i="1"/>
  <c r="G52" i="1"/>
  <c r="H52" i="1"/>
  <c r="I52" i="1"/>
  <c r="J52" i="1"/>
  <c r="AI52" i="1"/>
  <c r="BM52" i="1" s="1"/>
  <c r="AJ52" i="1"/>
  <c r="AK52" i="1"/>
  <c r="AL52" i="1"/>
  <c r="AM52" i="1"/>
  <c r="AN52" i="1"/>
  <c r="F53" i="1"/>
  <c r="G53" i="1"/>
  <c r="H53" i="1"/>
  <c r="I53" i="1"/>
  <c r="J53" i="1"/>
  <c r="AI53" i="1"/>
  <c r="BM53" i="1" s="1"/>
  <c r="AJ53" i="1"/>
  <c r="AK53" i="1"/>
  <c r="AL53" i="1"/>
  <c r="AM53" i="1"/>
  <c r="AN53" i="1"/>
  <c r="F54" i="1"/>
  <c r="G54" i="1"/>
  <c r="H54" i="1"/>
  <c r="I54" i="1"/>
  <c r="J54" i="1"/>
  <c r="AI54" i="1"/>
  <c r="BM54" i="1" s="1"/>
  <c r="AJ54" i="1"/>
  <c r="AK54" i="1"/>
  <c r="AL54" i="1"/>
  <c r="AM54" i="1"/>
  <c r="AN54" i="1"/>
  <c r="F55" i="1"/>
  <c r="G55" i="1"/>
  <c r="H55" i="1"/>
  <c r="I55" i="1"/>
  <c r="J55" i="1"/>
  <c r="AI55" i="1"/>
  <c r="BM55" i="1" s="1"/>
  <c r="AJ55" i="1"/>
  <c r="AK55" i="1"/>
  <c r="AL55" i="1"/>
  <c r="AM55" i="1"/>
  <c r="AN55" i="1"/>
  <c r="F56" i="1"/>
  <c r="G56" i="1"/>
  <c r="H56" i="1"/>
  <c r="I56" i="1"/>
  <c r="J56" i="1"/>
  <c r="AI56" i="1"/>
  <c r="BM56" i="1" s="1"/>
  <c r="AJ56" i="1"/>
  <c r="AK56" i="1"/>
  <c r="AL56" i="1"/>
  <c r="AM56" i="1"/>
  <c r="AN56" i="1"/>
  <c r="F57" i="1"/>
  <c r="G57" i="1"/>
  <c r="H57" i="1"/>
  <c r="I57" i="1"/>
  <c r="J57" i="1"/>
  <c r="AI57" i="1"/>
  <c r="BM57" i="1" s="1"/>
  <c r="AJ57" i="1"/>
  <c r="AK57" i="1"/>
  <c r="AL57" i="1"/>
  <c r="AM57" i="1"/>
  <c r="AN57" i="1"/>
  <c r="F58" i="1"/>
  <c r="G58" i="1"/>
  <c r="H58" i="1"/>
  <c r="I58" i="1"/>
  <c r="J58" i="1"/>
  <c r="AI58" i="1"/>
  <c r="BM58" i="1" s="1"/>
  <c r="AJ58" i="1"/>
  <c r="AK58" i="1"/>
  <c r="AL58" i="1"/>
  <c r="AM58" i="1"/>
  <c r="AN58" i="1"/>
  <c r="F59" i="1"/>
  <c r="G59" i="1"/>
  <c r="H59" i="1"/>
  <c r="I59" i="1"/>
  <c r="J59" i="1"/>
  <c r="AI59" i="1"/>
  <c r="BM59" i="1" s="1"/>
  <c r="AJ59" i="1"/>
  <c r="AK59" i="1"/>
  <c r="AL59" i="1"/>
  <c r="AM59" i="1"/>
  <c r="AN59" i="1"/>
  <c r="F45" i="1"/>
  <c r="G45" i="1"/>
  <c r="H45" i="1"/>
  <c r="I45" i="1"/>
  <c r="J45" i="1"/>
  <c r="AI45" i="1"/>
  <c r="BM45" i="1" s="1"/>
  <c r="AJ45" i="1"/>
  <c r="AK45" i="1"/>
  <c r="AL45" i="1"/>
  <c r="AM45" i="1"/>
  <c r="AN45" i="1"/>
  <c r="I32" i="1" l="1"/>
  <c r="BQ32" i="1" s="1"/>
  <c r="O31" i="1"/>
  <c r="I31" i="1" s="1"/>
  <c r="J35" i="1"/>
  <c r="BR35" i="1" s="1"/>
  <c r="AK35" i="1"/>
  <c r="BO35" i="1" s="1"/>
  <c r="BP33" i="1"/>
  <c r="F32" i="1"/>
  <c r="L31" i="1"/>
  <c r="F31" i="1" s="1"/>
  <c r="BN31" i="1" s="1"/>
  <c r="BR32" i="1"/>
  <c r="E32" i="1"/>
  <c r="BM32" i="1" s="1"/>
  <c r="K31" i="1"/>
  <c r="E31" i="1" s="1"/>
  <c r="S31" i="1"/>
  <c r="BQ35" i="1"/>
  <c r="G31" i="1"/>
  <c r="AI35" i="1"/>
  <c r="BM35" i="1" s="1"/>
  <c r="AI31" i="1"/>
  <c r="BM31" i="1" s="1"/>
  <c r="AL35" i="1"/>
  <c r="BP35" i="1" s="1"/>
  <c r="N31" i="1"/>
  <c r="H31" i="1" s="1"/>
  <c r="AS31" i="1"/>
  <c r="AM31" i="1" s="1"/>
  <c r="BQ31" i="1" s="1"/>
  <c r="BN32" i="1"/>
  <c r="J32" i="1"/>
  <c r="P31" i="1"/>
  <c r="J31" i="1" s="1"/>
  <c r="AK32" i="1"/>
  <c r="BO32" i="1" s="1"/>
  <c r="AQ31" i="1"/>
  <c r="AK31" i="1" s="1"/>
  <c r="BO31" i="1" s="1"/>
  <c r="AZ31" i="1"/>
  <c r="AN31" i="1" s="1"/>
  <c r="BR31" i="1" s="1"/>
  <c r="BN36" i="1"/>
  <c r="AL32" i="1"/>
  <c r="BP32" i="1" s="1"/>
  <c r="AR31" i="1"/>
  <c r="AL31" i="1" s="1"/>
  <c r="BM121" i="1"/>
  <c r="BM138" i="1"/>
  <c r="BO121" i="1"/>
  <c r="BQ121" i="1"/>
  <c r="BO137" i="1"/>
  <c r="BN138" i="1"/>
  <c r="BM125" i="1"/>
  <c r="BQ122" i="1"/>
  <c r="BM122" i="1"/>
  <c r="BP138" i="1"/>
  <c r="BR138" i="1"/>
  <c r="BQ137" i="1"/>
  <c r="BM137" i="1"/>
  <c r="BO138" i="1"/>
  <c r="BQ138" i="1"/>
  <c r="BR116" i="1"/>
  <c r="BQ115" i="1"/>
  <c r="BP125" i="1"/>
  <c r="BP123" i="1"/>
  <c r="BP122" i="1"/>
  <c r="BR122" i="1"/>
  <c r="BR121" i="1"/>
  <c r="BN121" i="1"/>
  <c r="BP121" i="1"/>
  <c r="BR137" i="1"/>
  <c r="BN137" i="1"/>
  <c r="BP137" i="1"/>
  <c r="BO124" i="1"/>
  <c r="BO122" i="1"/>
  <c r="BM116" i="1"/>
  <c r="AM102" i="1"/>
  <c r="BP118" i="1"/>
  <c r="BR125" i="1"/>
  <c r="BN125" i="1"/>
  <c r="BR124" i="1"/>
  <c r="BN124" i="1"/>
  <c r="AL99" i="1"/>
  <c r="AX98" i="1"/>
  <c r="AL98" i="1" s="1"/>
  <c r="E99" i="1"/>
  <c r="I99" i="1"/>
  <c r="BQ118" i="1"/>
  <c r="BR117" i="1"/>
  <c r="BR113" i="1"/>
  <c r="BQ124" i="1"/>
  <c r="BM124" i="1"/>
  <c r="BR123" i="1"/>
  <c r="BN123" i="1"/>
  <c r="BN114" i="1"/>
  <c r="BM113" i="1"/>
  <c r="BR115" i="1"/>
  <c r="BQ114" i="1"/>
  <c r="BP113" i="1"/>
  <c r="BQ125" i="1"/>
  <c r="BQ123" i="1"/>
  <c r="BM123" i="1"/>
  <c r="BN122" i="1"/>
  <c r="BM118" i="1"/>
  <c r="BN116" i="1"/>
  <c r="BM115" i="1"/>
  <c r="J102" i="1"/>
  <c r="AN102" i="1"/>
  <c r="BP117" i="1"/>
  <c r="BR114" i="1"/>
  <c r="BQ113" i="1"/>
  <c r="BP124" i="1"/>
  <c r="BN118" i="1"/>
  <c r="BQ116" i="1"/>
  <c r="BN115" i="1"/>
  <c r="BP115" i="1"/>
  <c r="BM114" i="1"/>
  <c r="BO125" i="1"/>
  <c r="BO123" i="1"/>
  <c r="BR118" i="1"/>
  <c r="AL102" i="1"/>
  <c r="BN117" i="1"/>
  <c r="BP114" i="1"/>
  <c r="BO117" i="1"/>
  <c r="BO113" i="1"/>
  <c r="AK102" i="1"/>
  <c r="AI102" i="1"/>
  <c r="BO103" i="1"/>
  <c r="BM103" i="1"/>
  <c r="BQ103" i="1"/>
  <c r="BQ117" i="1"/>
  <c r="BM117" i="1"/>
  <c r="BP116" i="1"/>
  <c r="BN113" i="1"/>
  <c r="BO115" i="1"/>
  <c r="BO114" i="1"/>
  <c r="BO116" i="1"/>
  <c r="BO118" i="1"/>
  <c r="G102" i="1"/>
  <c r="AJ99" i="1"/>
  <c r="AN99" i="1"/>
  <c r="H102" i="1"/>
  <c r="AJ98" i="1"/>
  <c r="AJ102" i="1"/>
  <c r="F99" i="1"/>
  <c r="BP100" i="1"/>
  <c r="F102" i="1"/>
  <c r="BN103" i="1"/>
  <c r="BR103" i="1"/>
  <c r="BQ79" i="1"/>
  <c r="BM79" i="1"/>
  <c r="BM78" i="1"/>
  <c r="G99" i="1"/>
  <c r="AK99" i="1"/>
  <c r="AI99" i="1"/>
  <c r="BO100" i="1"/>
  <c r="BM100" i="1"/>
  <c r="BQ100" i="1"/>
  <c r="E102" i="1"/>
  <c r="I102" i="1"/>
  <c r="BN100" i="1"/>
  <c r="BP103" i="1"/>
  <c r="F98" i="1"/>
  <c r="AM98" i="1"/>
  <c r="J98" i="1"/>
  <c r="BR100" i="1"/>
  <c r="AN98" i="1"/>
  <c r="AM99" i="1"/>
  <c r="H98" i="1"/>
  <c r="AQ98" i="1"/>
  <c r="AK98" i="1" s="1"/>
  <c r="AU98" i="1"/>
  <c r="AI98" i="1" s="1"/>
  <c r="J99" i="1"/>
  <c r="H99" i="1"/>
  <c r="G98" i="1"/>
  <c r="K98" i="1"/>
  <c r="E98" i="1" s="1"/>
  <c r="O98" i="1"/>
  <c r="I98" i="1" s="1"/>
  <c r="BQ98" i="1" s="1"/>
  <c r="BO79" i="1"/>
  <c r="BN79" i="1"/>
  <c r="BO78" i="1"/>
  <c r="BP79" i="1"/>
  <c r="BP78" i="1"/>
  <c r="BQ78" i="1"/>
  <c r="BR80" i="1"/>
  <c r="BN80" i="1"/>
  <c r="BP80" i="1"/>
  <c r="BP57" i="1"/>
  <c r="BQ50" i="1"/>
  <c r="BP70" i="1"/>
  <c r="BP66" i="1"/>
  <c r="BQ80" i="1"/>
  <c r="BM80" i="1"/>
  <c r="BR79" i="1"/>
  <c r="BQ62" i="1"/>
  <c r="BP68" i="1"/>
  <c r="BO80" i="1"/>
  <c r="BN73" i="1"/>
  <c r="BQ72" i="1"/>
  <c r="BO72" i="1"/>
  <c r="BN69" i="1"/>
  <c r="BQ68" i="1"/>
  <c r="BO68" i="1"/>
  <c r="BO65" i="1"/>
  <c r="BQ65" i="1"/>
  <c r="BP62" i="1"/>
  <c r="BR78" i="1"/>
  <c r="BN78" i="1"/>
  <c r="BO62" i="1"/>
  <c r="BN65" i="1"/>
  <c r="BN63" i="1"/>
  <c r="BN67" i="1"/>
  <c r="BP72" i="1"/>
  <c r="BP64" i="1"/>
  <c r="BO63" i="1"/>
  <c r="BR54" i="1"/>
  <c r="BN54" i="1"/>
  <c r="BN71" i="1"/>
  <c r="BQ70" i="1"/>
  <c r="BO70" i="1"/>
  <c r="BO67" i="1"/>
  <c r="BQ67" i="1"/>
  <c r="BP65" i="1"/>
  <c r="BR65" i="1"/>
  <c r="BP73" i="1"/>
  <c r="BR73" i="1"/>
  <c r="BP71" i="1"/>
  <c r="BR71" i="1"/>
  <c r="BP69" i="1"/>
  <c r="BR69" i="1"/>
  <c r="BQ66" i="1"/>
  <c r="BO66" i="1"/>
  <c r="BR63" i="1"/>
  <c r="BO52" i="1"/>
  <c r="BO73" i="1"/>
  <c r="BQ73" i="1"/>
  <c r="BO71" i="1"/>
  <c r="BQ71" i="1"/>
  <c r="BO69" i="1"/>
  <c r="BQ69" i="1"/>
  <c r="BP67" i="1"/>
  <c r="BR67" i="1"/>
  <c r="BQ64" i="1"/>
  <c r="BO64" i="1"/>
  <c r="BQ63" i="1"/>
  <c r="BO56" i="1"/>
  <c r="BO51" i="1"/>
  <c r="BQ51" i="1"/>
  <c r="BP59" i="1"/>
  <c r="BQ55" i="1"/>
  <c r="BR50" i="1"/>
  <c r="BN50" i="1"/>
  <c r="BR72" i="1"/>
  <c r="BN72" i="1"/>
  <c r="BR70" i="1"/>
  <c r="BN70" i="1"/>
  <c r="BR68" i="1"/>
  <c r="BN68" i="1"/>
  <c r="BR66" i="1"/>
  <c r="BN66" i="1"/>
  <c r="BR64" i="1"/>
  <c r="BN64" i="1"/>
  <c r="BP63" i="1"/>
  <c r="BR62" i="1"/>
  <c r="BN62" i="1"/>
  <c r="BQ53" i="1"/>
  <c r="BP55" i="1"/>
  <c r="BR53" i="1"/>
  <c r="BN53" i="1"/>
  <c r="BR52" i="1"/>
  <c r="BN52" i="1"/>
  <c r="BO58" i="1"/>
  <c r="BP51" i="1"/>
  <c r="BP45" i="1"/>
  <c r="BO59" i="1"/>
  <c r="BO45" i="1"/>
  <c r="BR56" i="1"/>
  <c r="BN56" i="1"/>
  <c r="BQ54" i="1"/>
  <c r="BP53" i="1"/>
  <c r="BO50" i="1"/>
  <c r="BO55" i="1"/>
  <c r="BP50" i="1"/>
  <c r="BR59" i="1"/>
  <c r="BN59" i="1"/>
  <c r="BR58" i="1"/>
  <c r="BN58" i="1"/>
  <c r="BO57" i="1"/>
  <c r="BQ56" i="1"/>
  <c r="BQ52" i="1"/>
  <c r="BQ59" i="1"/>
  <c r="BQ58" i="1"/>
  <c r="BP56" i="1"/>
  <c r="BR55" i="1"/>
  <c r="BN55" i="1"/>
  <c r="BO54" i="1"/>
  <c r="BO53" i="1"/>
  <c r="BP58" i="1"/>
  <c r="BR57" i="1"/>
  <c r="BN57" i="1"/>
  <c r="BP52" i="1"/>
  <c r="BQ57" i="1"/>
  <c r="BP54" i="1"/>
  <c r="BR51" i="1"/>
  <c r="BN51" i="1"/>
  <c r="BR45" i="1"/>
  <c r="BN45" i="1"/>
  <c r="BQ45" i="1"/>
  <c r="BM102" i="1" l="1"/>
  <c r="BP31" i="1"/>
  <c r="BQ102" i="1"/>
  <c r="BP102" i="1"/>
  <c r="BQ99" i="1"/>
  <c r="BM99" i="1"/>
  <c r="BP99" i="1"/>
  <c r="BR102" i="1"/>
  <c r="BO99" i="1"/>
  <c r="BN102" i="1"/>
  <c r="BN99" i="1"/>
  <c r="BO102" i="1"/>
  <c r="BP98" i="1"/>
  <c r="BR99" i="1"/>
  <c r="BN98" i="1"/>
  <c r="BM98" i="1"/>
  <c r="BR98" i="1"/>
  <c r="BO98" i="1"/>
  <c r="AB141" i="1" l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L104" i="1"/>
  <c r="L97" i="1" s="1"/>
  <c r="K104" i="1"/>
  <c r="K97" i="1" s="1"/>
  <c r="BL104" i="1"/>
  <c r="BK104" i="1"/>
  <c r="BK97" i="1" s="1"/>
  <c r="BJ104" i="1"/>
  <c r="BJ97" i="1" s="1"/>
  <c r="BI104" i="1"/>
  <c r="BI97" i="1" s="1"/>
  <c r="BH104" i="1"/>
  <c r="BH97" i="1" s="1"/>
  <c r="BG104" i="1"/>
  <c r="BG97" i="1" s="1"/>
  <c r="BF104" i="1"/>
  <c r="BF97" i="1" s="1"/>
  <c r="BE104" i="1"/>
  <c r="BE97" i="1" s="1"/>
  <c r="BD104" i="1"/>
  <c r="BD97" i="1" s="1"/>
  <c r="BC104" i="1"/>
  <c r="BC97" i="1" s="1"/>
  <c r="BB104" i="1"/>
  <c r="BB97" i="1" s="1"/>
  <c r="BA104" i="1"/>
  <c r="BA97" i="1" s="1"/>
  <c r="AZ104" i="1"/>
  <c r="AZ97" i="1" s="1"/>
  <c r="AY104" i="1"/>
  <c r="AY97" i="1" s="1"/>
  <c r="AX104" i="1"/>
  <c r="AX97" i="1" s="1"/>
  <c r="AW104" i="1"/>
  <c r="AW97" i="1" s="1"/>
  <c r="AV104" i="1"/>
  <c r="AV97" i="1" s="1"/>
  <c r="AU104" i="1"/>
  <c r="AU97" i="1" s="1"/>
  <c r="AT104" i="1"/>
  <c r="AT97" i="1" s="1"/>
  <c r="AS104" i="1"/>
  <c r="AS97" i="1" s="1"/>
  <c r="AR104" i="1"/>
  <c r="AR97" i="1" s="1"/>
  <c r="AQ104" i="1"/>
  <c r="AQ97" i="1" s="1"/>
  <c r="AP104" i="1"/>
  <c r="AP97" i="1" s="1"/>
  <c r="AO104" i="1"/>
  <c r="AO97" i="1" s="1"/>
  <c r="BL97" i="1"/>
  <c r="AB104" i="1"/>
  <c r="AB97" i="1" s="1"/>
  <c r="AA104" i="1"/>
  <c r="AA97" i="1" s="1"/>
  <c r="X104" i="1"/>
  <c r="X97" i="1" s="1"/>
  <c r="W104" i="1"/>
  <c r="W97" i="1" s="1"/>
  <c r="V104" i="1"/>
  <c r="V97" i="1" s="1"/>
  <c r="U104" i="1"/>
  <c r="U97" i="1" s="1"/>
  <c r="T104" i="1"/>
  <c r="T97" i="1" s="1"/>
  <c r="S104" i="1"/>
  <c r="S97" i="1" s="1"/>
  <c r="P104" i="1"/>
  <c r="P97" i="1" s="1"/>
  <c r="O104" i="1"/>
  <c r="O97" i="1" s="1"/>
  <c r="N104" i="1"/>
  <c r="N97" i="1" s="1"/>
  <c r="M104" i="1"/>
  <c r="M97" i="1" s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AT48" i="1"/>
  <c r="AS48" i="1"/>
  <c r="AR48" i="1"/>
  <c r="AQ48" i="1"/>
  <c r="AP48" i="1"/>
  <c r="AO48" i="1"/>
  <c r="AU27" i="1"/>
  <c r="AU26" i="1" s="1"/>
  <c r="AU20" i="1" s="1"/>
  <c r="AV27" i="1"/>
  <c r="AV26" i="1" s="1"/>
  <c r="AV20" i="1" s="1"/>
  <c r="AW27" i="1"/>
  <c r="AW26" i="1" s="1"/>
  <c r="AW20" i="1" s="1"/>
  <c r="AX27" i="1"/>
  <c r="AX26" i="1" s="1"/>
  <c r="AX20" i="1" s="1"/>
  <c r="AY27" i="1"/>
  <c r="AY26" i="1" s="1"/>
  <c r="AY20" i="1" s="1"/>
  <c r="AZ27" i="1"/>
  <c r="AZ26" i="1" s="1"/>
  <c r="AZ20" i="1" s="1"/>
  <c r="BA27" i="1"/>
  <c r="BA26" i="1" s="1"/>
  <c r="BA20" i="1" s="1"/>
  <c r="BB27" i="1"/>
  <c r="BB26" i="1" s="1"/>
  <c r="BB20" i="1" s="1"/>
  <c r="BC27" i="1"/>
  <c r="BC26" i="1" s="1"/>
  <c r="BC20" i="1" s="1"/>
  <c r="BD27" i="1"/>
  <c r="BD26" i="1" s="1"/>
  <c r="BD20" i="1" s="1"/>
  <c r="BE27" i="1"/>
  <c r="BE26" i="1" s="1"/>
  <c r="BE20" i="1" s="1"/>
  <c r="BF27" i="1"/>
  <c r="BF26" i="1" s="1"/>
  <c r="BF20" i="1" s="1"/>
  <c r="BG27" i="1"/>
  <c r="BG26" i="1" s="1"/>
  <c r="BG20" i="1" s="1"/>
  <c r="BH27" i="1"/>
  <c r="BH26" i="1" s="1"/>
  <c r="BH20" i="1" s="1"/>
  <c r="BI27" i="1"/>
  <c r="BI26" i="1" s="1"/>
  <c r="BI20" i="1" s="1"/>
  <c r="BJ27" i="1"/>
  <c r="BJ26" i="1" s="1"/>
  <c r="BJ20" i="1" s="1"/>
  <c r="BK27" i="1"/>
  <c r="BK26" i="1" s="1"/>
  <c r="BK20" i="1" s="1"/>
  <c r="BL27" i="1"/>
  <c r="BL26" i="1" s="1"/>
  <c r="BL20" i="1" s="1"/>
  <c r="AT27" i="1"/>
  <c r="AT26" i="1" s="1"/>
  <c r="AT20" i="1" s="1"/>
  <c r="AS27" i="1"/>
  <c r="AS26" i="1" s="1"/>
  <c r="AS20" i="1" s="1"/>
  <c r="AR27" i="1"/>
  <c r="AR26" i="1" s="1"/>
  <c r="AR20" i="1" s="1"/>
  <c r="AQ27" i="1"/>
  <c r="AQ26" i="1" s="1"/>
  <c r="AQ20" i="1" s="1"/>
  <c r="AP27" i="1"/>
  <c r="AP26" i="1" s="1"/>
  <c r="AP20" i="1" s="1"/>
  <c r="AO27" i="1"/>
  <c r="AO26" i="1" s="1"/>
  <c r="AO20" i="1" s="1"/>
  <c r="K27" i="1"/>
  <c r="K26" i="1" s="1"/>
  <c r="K20" i="1" s="1"/>
  <c r="L27" i="1"/>
  <c r="L26" i="1" s="1"/>
  <c r="L20" i="1" s="1"/>
  <c r="M27" i="1"/>
  <c r="M26" i="1" s="1"/>
  <c r="M20" i="1" s="1"/>
  <c r="N27" i="1"/>
  <c r="N26" i="1" s="1"/>
  <c r="N20" i="1" s="1"/>
  <c r="O27" i="1"/>
  <c r="O26" i="1" s="1"/>
  <c r="O20" i="1" s="1"/>
  <c r="P27" i="1"/>
  <c r="P26" i="1" s="1"/>
  <c r="P20" i="1" s="1"/>
  <c r="Q27" i="1"/>
  <c r="Q26" i="1" s="1"/>
  <c r="Q20" i="1" s="1"/>
  <c r="R27" i="1"/>
  <c r="R26" i="1" s="1"/>
  <c r="R20" i="1" s="1"/>
  <c r="S27" i="1"/>
  <c r="S26" i="1" s="1"/>
  <c r="S20" i="1" s="1"/>
  <c r="T27" i="1"/>
  <c r="T26" i="1" s="1"/>
  <c r="T20" i="1" s="1"/>
  <c r="U27" i="1"/>
  <c r="U26" i="1" s="1"/>
  <c r="U20" i="1" s="1"/>
  <c r="V27" i="1"/>
  <c r="V26" i="1" s="1"/>
  <c r="V20" i="1" s="1"/>
  <c r="W27" i="1"/>
  <c r="W26" i="1" s="1"/>
  <c r="W20" i="1" s="1"/>
  <c r="X27" i="1"/>
  <c r="X26" i="1" s="1"/>
  <c r="X20" i="1" s="1"/>
  <c r="Y27" i="1"/>
  <c r="Y26" i="1" s="1"/>
  <c r="Y20" i="1" s="1"/>
  <c r="Z27" i="1"/>
  <c r="Z26" i="1" s="1"/>
  <c r="Z20" i="1" s="1"/>
  <c r="AA27" i="1"/>
  <c r="AA26" i="1" s="1"/>
  <c r="AA20" i="1" s="1"/>
  <c r="AB27" i="1"/>
  <c r="AB26" i="1" s="1"/>
  <c r="AB20" i="1" s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AT43" i="1"/>
  <c r="AS43" i="1"/>
  <c r="AR43" i="1"/>
  <c r="AQ43" i="1"/>
  <c r="AP43" i="1"/>
  <c r="AO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AT22" i="1"/>
  <c r="AS22" i="1"/>
  <c r="AR22" i="1"/>
  <c r="AQ22" i="1"/>
  <c r="AP22" i="1"/>
  <c r="AO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H141" i="1"/>
  <c r="AG141" i="1"/>
  <c r="AF141" i="1"/>
  <c r="AE141" i="1"/>
  <c r="AD141" i="1"/>
  <c r="AC141" i="1"/>
  <c r="AH135" i="1"/>
  <c r="AG135" i="1"/>
  <c r="AF135" i="1"/>
  <c r="AE135" i="1"/>
  <c r="AD135" i="1"/>
  <c r="AC135" i="1"/>
  <c r="AH132" i="1"/>
  <c r="AG132" i="1"/>
  <c r="AF132" i="1"/>
  <c r="AE132" i="1"/>
  <c r="AD132" i="1"/>
  <c r="AC132" i="1"/>
  <c r="AH128" i="1"/>
  <c r="AG128" i="1"/>
  <c r="AF128" i="1"/>
  <c r="AE128" i="1"/>
  <c r="AD128" i="1"/>
  <c r="AC128" i="1"/>
  <c r="AH119" i="1"/>
  <c r="AG119" i="1"/>
  <c r="AF119" i="1"/>
  <c r="AE119" i="1"/>
  <c r="AD119" i="1"/>
  <c r="AC119" i="1"/>
  <c r="AH111" i="1"/>
  <c r="AG111" i="1"/>
  <c r="AF111" i="1"/>
  <c r="AD111" i="1"/>
  <c r="AC111" i="1"/>
  <c r="AF104" i="1"/>
  <c r="AF97" i="1" s="1"/>
  <c r="AE104" i="1"/>
  <c r="AE97" i="1" s="1"/>
  <c r="AD104" i="1"/>
  <c r="AD97" i="1" s="1"/>
  <c r="AC104" i="1"/>
  <c r="AC97" i="1" s="1"/>
  <c r="AH94" i="1"/>
  <c r="AG94" i="1"/>
  <c r="AF94" i="1"/>
  <c r="AE94" i="1"/>
  <c r="AD94" i="1"/>
  <c r="AC94" i="1"/>
  <c r="AH92" i="1"/>
  <c r="AG92" i="1"/>
  <c r="AF92" i="1"/>
  <c r="AE92" i="1"/>
  <c r="AD92" i="1"/>
  <c r="AC92" i="1"/>
  <c r="AH90" i="1"/>
  <c r="AG90" i="1"/>
  <c r="AF90" i="1"/>
  <c r="AE90" i="1"/>
  <c r="AD90" i="1"/>
  <c r="AC90" i="1"/>
  <c r="AH84" i="1"/>
  <c r="AG84" i="1"/>
  <c r="AF84" i="1"/>
  <c r="AE84" i="1"/>
  <c r="AD84" i="1"/>
  <c r="AC84" i="1"/>
  <c r="AH82" i="1"/>
  <c r="AG82" i="1"/>
  <c r="AF82" i="1"/>
  <c r="AE82" i="1"/>
  <c r="AD82" i="1"/>
  <c r="AC82" i="1"/>
  <c r="AH48" i="1"/>
  <c r="AG48" i="1"/>
  <c r="AF48" i="1"/>
  <c r="AE48" i="1"/>
  <c r="AD48" i="1"/>
  <c r="AC48" i="1"/>
  <c r="AH43" i="1"/>
  <c r="AG43" i="1"/>
  <c r="AF43" i="1"/>
  <c r="AE43" i="1"/>
  <c r="AD43" i="1"/>
  <c r="AC43" i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0" i="1"/>
  <c r="AH22" i="1"/>
  <c r="AG22" i="1"/>
  <c r="AF22" i="1"/>
  <c r="AE22" i="1"/>
  <c r="AD22" i="1"/>
  <c r="AC22" i="1"/>
  <c r="BJ110" i="1" l="1"/>
  <c r="BJ23" i="1" s="1"/>
  <c r="BL131" i="1"/>
  <c r="BL25" i="1" s="1"/>
  <c r="AV131" i="1"/>
  <c r="AV25" i="1" s="1"/>
  <c r="BH131" i="1"/>
  <c r="BH25" i="1" s="1"/>
  <c r="AJ141" i="1"/>
  <c r="R131" i="1"/>
  <c r="R25" i="1" s="1"/>
  <c r="AP131" i="1"/>
  <c r="AP25" i="1" s="1"/>
  <c r="BB131" i="1"/>
  <c r="BB25" i="1" s="1"/>
  <c r="N42" i="1"/>
  <c r="V42" i="1"/>
  <c r="BF75" i="1"/>
  <c r="BF74" i="1" s="1"/>
  <c r="Z42" i="1"/>
  <c r="R75" i="1"/>
  <c r="R74" i="1" s="1"/>
  <c r="AR42" i="1"/>
  <c r="AP110" i="1"/>
  <c r="AP23" i="1" s="1"/>
  <c r="AH42" i="1"/>
  <c r="F141" i="1"/>
  <c r="BN141" i="1" s="1"/>
  <c r="O89" i="1"/>
  <c r="O88" i="1" s="1"/>
  <c r="W89" i="1"/>
  <c r="W88" i="1" s="1"/>
  <c r="AA89" i="1"/>
  <c r="AA88" i="1" s="1"/>
  <c r="BK89" i="1"/>
  <c r="BK88" i="1" s="1"/>
  <c r="Q89" i="1"/>
  <c r="Q88" i="1" s="1"/>
  <c r="R110" i="1"/>
  <c r="R23" i="1" s="1"/>
  <c r="L75" i="1"/>
  <c r="L74" i="1" s="1"/>
  <c r="BI110" i="1"/>
  <c r="BI23" i="1" s="1"/>
  <c r="AK128" i="1"/>
  <c r="AB75" i="1"/>
  <c r="AB74" i="1" s="1"/>
  <c r="BA75" i="1"/>
  <c r="BA74" i="1" s="1"/>
  <c r="BF110" i="1"/>
  <c r="BF23" i="1" s="1"/>
  <c r="AJ128" i="1"/>
  <c r="AC75" i="1"/>
  <c r="AC74" i="1" s="1"/>
  <c r="AG75" i="1"/>
  <c r="AG74" i="1" s="1"/>
  <c r="AE75" i="1"/>
  <c r="AE74" i="1" s="1"/>
  <c r="AE89" i="1"/>
  <c r="AE88" i="1" s="1"/>
  <c r="AC89" i="1"/>
  <c r="AC88" i="1" s="1"/>
  <c r="AG89" i="1"/>
  <c r="AG88" i="1" s="1"/>
  <c r="AH131" i="1"/>
  <c r="AH25" i="1" s="1"/>
  <c r="Q75" i="1"/>
  <c r="Q74" i="1" s="1"/>
  <c r="AF42" i="1"/>
  <c r="AD42" i="1"/>
  <c r="AH75" i="1"/>
  <c r="AH74" i="1" s="1"/>
  <c r="AP75" i="1"/>
  <c r="AP74" i="1" s="1"/>
  <c r="K110" i="1"/>
  <c r="K23" i="1" s="1"/>
  <c r="AS75" i="1"/>
  <c r="AS74" i="1" s="1"/>
  <c r="AH110" i="1"/>
  <c r="AH23" i="1" s="1"/>
  <c r="AO75" i="1"/>
  <c r="AO74" i="1" s="1"/>
  <c r="AW75" i="1"/>
  <c r="AW74" i="1" s="1"/>
  <c r="BE75" i="1"/>
  <c r="BI75" i="1"/>
  <c r="BI74" i="1" s="1"/>
  <c r="K75" i="1"/>
  <c r="K74" i="1" s="1"/>
  <c r="O75" i="1"/>
  <c r="O74" i="1" s="1"/>
  <c r="AQ75" i="1"/>
  <c r="AQ74" i="1" s="1"/>
  <c r="AU75" i="1"/>
  <c r="AU74" i="1" s="1"/>
  <c r="AY75" i="1"/>
  <c r="AY74" i="1" s="1"/>
  <c r="BC75" i="1"/>
  <c r="BC74" i="1" s="1"/>
  <c r="BG75" i="1"/>
  <c r="BG74" i="1" s="1"/>
  <c r="BK75" i="1"/>
  <c r="BK74" i="1" s="1"/>
  <c r="AF75" i="1"/>
  <c r="AF74" i="1" s="1"/>
  <c r="AD89" i="1"/>
  <c r="AD88" i="1" s="1"/>
  <c r="AH89" i="1"/>
  <c r="AH88" i="1" s="1"/>
  <c r="AQ42" i="1"/>
  <c r="BH42" i="1"/>
  <c r="BD42" i="1"/>
  <c r="AV42" i="1"/>
  <c r="U75" i="1"/>
  <c r="U74" i="1" s="1"/>
  <c r="AT75" i="1"/>
  <c r="AT74" i="1" s="1"/>
  <c r="BJ75" i="1"/>
  <c r="BJ74" i="1" s="1"/>
  <c r="X131" i="1"/>
  <c r="X25" i="1" s="1"/>
  <c r="AC42" i="1"/>
  <c r="AG42" i="1"/>
  <c r="AD75" i="1"/>
  <c r="AD74" i="1" s="1"/>
  <c r="AF110" i="1"/>
  <c r="AF23" i="1" s="1"/>
  <c r="AC131" i="1"/>
  <c r="AC25" i="1" s="1"/>
  <c r="AG131" i="1"/>
  <c r="AG25" i="1" s="1"/>
  <c r="AE131" i="1"/>
  <c r="AE25" i="1" s="1"/>
  <c r="AP42" i="1"/>
  <c r="AT42" i="1"/>
  <c r="AP89" i="1"/>
  <c r="AP88" i="1" s="1"/>
  <c r="AX89" i="1"/>
  <c r="AX88" i="1" s="1"/>
  <c r="BB89" i="1"/>
  <c r="BB88" i="1" s="1"/>
  <c r="BJ89" i="1"/>
  <c r="BJ88" i="1" s="1"/>
  <c r="L89" i="1"/>
  <c r="L88" i="1" s="1"/>
  <c r="P89" i="1"/>
  <c r="P88" i="1" s="1"/>
  <c r="T89" i="1"/>
  <c r="T88" i="1" s="1"/>
  <c r="X89" i="1"/>
  <c r="X88" i="1" s="1"/>
  <c r="AB89" i="1"/>
  <c r="AB88" i="1" s="1"/>
  <c r="AR89" i="1"/>
  <c r="AR88" i="1" s="1"/>
  <c r="AV89" i="1"/>
  <c r="AV88" i="1" s="1"/>
  <c r="BH89" i="1"/>
  <c r="BH88" i="1" s="1"/>
  <c r="BL89" i="1"/>
  <c r="BL88" i="1" s="1"/>
  <c r="BG110" i="1"/>
  <c r="BG23" i="1" s="1"/>
  <c r="BK110" i="1"/>
  <c r="BK23" i="1" s="1"/>
  <c r="AC110" i="1"/>
  <c r="AC23" i="1" s="1"/>
  <c r="AG110" i="1"/>
  <c r="AG23" i="1" s="1"/>
  <c r="AD131" i="1"/>
  <c r="AD25" i="1" s="1"/>
  <c r="AO42" i="1"/>
  <c r="AS42" i="1"/>
  <c r="AX75" i="1"/>
  <c r="AX74" i="1" s="1"/>
  <c r="BB75" i="1"/>
  <c r="BB74" i="1" s="1"/>
  <c r="K89" i="1"/>
  <c r="K88" i="1" s="1"/>
  <c r="E128" i="1"/>
  <c r="R89" i="1"/>
  <c r="R88" i="1" s="1"/>
  <c r="AF89" i="1"/>
  <c r="AF88" i="1" s="1"/>
  <c r="AD110" i="1"/>
  <c r="AD23" i="1" s="1"/>
  <c r="Q42" i="1"/>
  <c r="BG42" i="1"/>
  <c r="AU42" i="1"/>
  <c r="V75" i="1"/>
  <c r="V74" i="1" s="1"/>
  <c r="P75" i="1"/>
  <c r="P74" i="1" s="1"/>
  <c r="T75" i="1"/>
  <c r="T74" i="1" s="1"/>
  <c r="X75" i="1"/>
  <c r="X74" i="1" s="1"/>
  <c r="AR75" i="1"/>
  <c r="AR74" i="1" s="1"/>
  <c r="AV75" i="1"/>
  <c r="AV74" i="1" s="1"/>
  <c r="AZ75" i="1"/>
  <c r="AZ74" i="1" s="1"/>
  <c r="BD75" i="1"/>
  <c r="BD74" i="1" s="1"/>
  <c r="BH75" i="1"/>
  <c r="BH74" i="1" s="1"/>
  <c r="BL75" i="1"/>
  <c r="BL74" i="1" s="1"/>
  <c r="AI128" i="1"/>
  <c r="AM128" i="1"/>
  <c r="AE42" i="1"/>
  <c r="AE110" i="1"/>
  <c r="AE23" i="1" s="1"/>
  <c r="BI89" i="1"/>
  <c r="BI88" i="1" s="1"/>
  <c r="X110" i="1"/>
  <c r="X23" i="1" s="1"/>
  <c r="AT110" i="1"/>
  <c r="AT23" i="1" s="1"/>
  <c r="BB110" i="1"/>
  <c r="BB23" i="1" s="1"/>
  <c r="L110" i="1"/>
  <c r="L23" i="1" s="1"/>
  <c r="P110" i="1"/>
  <c r="P23" i="1" s="1"/>
  <c r="AB110" i="1"/>
  <c r="AB23" i="1" s="1"/>
  <c r="AR110" i="1"/>
  <c r="AR23" i="1" s="1"/>
  <c r="AZ110" i="1"/>
  <c r="AZ23" i="1" s="1"/>
  <c r="BD110" i="1"/>
  <c r="BD23" i="1" s="1"/>
  <c r="BH110" i="1"/>
  <c r="BH23" i="1" s="1"/>
  <c r="BL110" i="1"/>
  <c r="BL23" i="1" s="1"/>
  <c r="F128" i="1"/>
  <c r="AN128" i="1"/>
  <c r="AW131" i="1"/>
  <c r="AW25" i="1" s="1"/>
  <c r="BI131" i="1"/>
  <c r="BI25" i="1" s="1"/>
  <c r="AQ131" i="1"/>
  <c r="AQ25" i="1" s="1"/>
  <c r="BC131" i="1"/>
  <c r="BC25" i="1" s="1"/>
  <c r="BK131" i="1"/>
  <c r="BK25" i="1" s="1"/>
  <c r="AK141" i="1"/>
  <c r="M131" i="1"/>
  <c r="M25" i="1" s="1"/>
  <c r="E141" i="1"/>
  <c r="U131" i="1"/>
  <c r="U25" i="1" s="1"/>
  <c r="Y131" i="1"/>
  <c r="Y25" i="1" s="1"/>
  <c r="S131" i="1"/>
  <c r="S25" i="1" s="1"/>
  <c r="V89" i="1"/>
  <c r="V88" i="1" s="1"/>
  <c r="H128" i="1"/>
  <c r="AU131" i="1"/>
  <c r="AU25" i="1" s="1"/>
  <c r="BG131" i="1"/>
  <c r="BG25" i="1" s="1"/>
  <c r="G141" i="1"/>
  <c r="AF131" i="1"/>
  <c r="AF25" i="1" s="1"/>
  <c r="M75" i="1"/>
  <c r="M74" i="1" s="1"/>
  <c r="Y75" i="1"/>
  <c r="Y74" i="1" s="1"/>
  <c r="M89" i="1"/>
  <c r="M88" i="1" s="1"/>
  <c r="Y89" i="1"/>
  <c r="Y88" i="1" s="1"/>
  <c r="AO89" i="1"/>
  <c r="AO88" i="1" s="1"/>
  <c r="AS89" i="1"/>
  <c r="AS88" i="1" s="1"/>
  <c r="BA89" i="1"/>
  <c r="BA88" i="1" s="1"/>
  <c r="BE89" i="1"/>
  <c r="BE88" i="1" s="1"/>
  <c r="AQ89" i="1"/>
  <c r="AQ88" i="1" s="1"/>
  <c r="BC89" i="1"/>
  <c r="BC88" i="1" s="1"/>
  <c r="AO110" i="1"/>
  <c r="AO23" i="1" s="1"/>
  <c r="AS110" i="1"/>
  <c r="AS23" i="1" s="1"/>
  <c r="AW110" i="1"/>
  <c r="AW23" i="1" s="1"/>
  <c r="BA110" i="1"/>
  <c r="BA23" i="1" s="1"/>
  <c r="I128" i="1"/>
  <c r="S110" i="1"/>
  <c r="S23" i="1" s="1"/>
  <c r="L131" i="1"/>
  <c r="L25" i="1" s="1"/>
  <c r="AR131" i="1"/>
  <c r="AR25" i="1" s="1"/>
  <c r="AZ131" i="1"/>
  <c r="AZ25" i="1" s="1"/>
  <c r="BD131" i="1"/>
  <c r="BD25" i="1" s="1"/>
  <c r="H141" i="1"/>
  <c r="V131" i="1"/>
  <c r="V25" i="1" s="1"/>
  <c r="Z131" i="1"/>
  <c r="Z25" i="1" s="1"/>
  <c r="K131" i="1"/>
  <c r="K25" i="1" s="1"/>
  <c r="AY131" i="1"/>
  <c r="AY25" i="1" s="1"/>
  <c r="BJ42" i="1"/>
  <c r="BB42" i="1"/>
  <c r="AX42" i="1"/>
  <c r="N75" i="1"/>
  <c r="N74" i="1" s="1"/>
  <c r="Z75" i="1"/>
  <c r="Z74" i="1" s="1"/>
  <c r="N89" i="1"/>
  <c r="N88" i="1" s="1"/>
  <c r="BF89" i="1"/>
  <c r="BF88" i="1" s="1"/>
  <c r="V110" i="1"/>
  <c r="V23" i="1" s="1"/>
  <c r="Z110" i="1"/>
  <c r="Z23" i="1" s="1"/>
  <c r="AX110" i="1"/>
  <c r="AX23" i="1" s="1"/>
  <c r="J128" i="1"/>
  <c r="AL128" i="1"/>
  <c r="AV110" i="1"/>
  <c r="AV23" i="1" s="1"/>
  <c r="AO131" i="1"/>
  <c r="AO25" i="1" s="1"/>
  <c r="AM141" i="1"/>
  <c r="BA131" i="1"/>
  <c r="BA25" i="1" s="1"/>
  <c r="BE131" i="1"/>
  <c r="BE25" i="1" s="1"/>
  <c r="I141" i="1"/>
  <c r="W131" i="1"/>
  <c r="W25" i="1" s="1"/>
  <c r="AA131" i="1"/>
  <c r="AA25" i="1" s="1"/>
  <c r="AB42" i="1"/>
  <c r="T42" i="1"/>
  <c r="P42" i="1"/>
  <c r="BA42" i="1"/>
  <c r="S75" i="1"/>
  <c r="S74" i="1" s="1"/>
  <c r="AA75" i="1"/>
  <c r="AA74" i="1" s="1"/>
  <c r="BE74" i="1"/>
  <c r="S89" i="1"/>
  <c r="S88" i="1" s="1"/>
  <c r="AU89" i="1"/>
  <c r="AU88" i="1" s="1"/>
  <c r="AY89" i="1"/>
  <c r="AY88" i="1" s="1"/>
  <c r="BG89" i="1"/>
  <c r="BG88" i="1" s="1"/>
  <c r="U89" i="1"/>
  <c r="U88" i="1" s="1"/>
  <c r="AW89" i="1"/>
  <c r="AW88" i="1" s="1"/>
  <c r="O110" i="1"/>
  <c r="O23" i="1" s="1"/>
  <c r="W110" i="1"/>
  <c r="W23" i="1" s="1"/>
  <c r="AA110" i="1"/>
  <c r="AA23" i="1" s="1"/>
  <c r="AQ110" i="1"/>
  <c r="AQ23" i="1" s="1"/>
  <c r="AU110" i="1"/>
  <c r="AU23" i="1" s="1"/>
  <c r="AY110" i="1"/>
  <c r="AY23" i="1" s="1"/>
  <c r="BC110" i="1"/>
  <c r="BC23" i="1" s="1"/>
  <c r="M110" i="1"/>
  <c r="M23" i="1" s="1"/>
  <c r="Q110" i="1"/>
  <c r="Q23" i="1" s="1"/>
  <c r="Y110" i="1"/>
  <c r="Y23" i="1" s="1"/>
  <c r="AT131" i="1"/>
  <c r="AT25" i="1" s="1"/>
  <c r="BF131" i="1"/>
  <c r="BF25" i="1" s="1"/>
  <c r="P131" i="1"/>
  <c r="P25" i="1" s="1"/>
  <c r="T131" i="1"/>
  <c r="T25" i="1" s="1"/>
  <c r="AB131" i="1"/>
  <c r="AB25" i="1" s="1"/>
  <c r="AT89" i="1"/>
  <c r="AT88" i="1" s="1"/>
  <c r="O131" i="1"/>
  <c r="O25" i="1" s="1"/>
  <c r="J141" i="1"/>
  <c r="N131" i="1"/>
  <c r="N25" i="1" s="1"/>
  <c r="AL141" i="1"/>
  <c r="AS131" i="1"/>
  <c r="AS25" i="1" s="1"/>
  <c r="AN141" i="1"/>
  <c r="AI141" i="1"/>
  <c r="AX131" i="1"/>
  <c r="AX25" i="1" s="1"/>
  <c r="BJ131" i="1"/>
  <c r="BJ25" i="1" s="1"/>
  <c r="Q131" i="1"/>
  <c r="Q25" i="1" s="1"/>
  <c r="G128" i="1"/>
  <c r="BE110" i="1"/>
  <c r="BE23" i="1" s="1"/>
  <c r="N110" i="1"/>
  <c r="N23" i="1" s="1"/>
  <c r="T110" i="1"/>
  <c r="T23" i="1" s="1"/>
  <c r="U110" i="1"/>
  <c r="U23" i="1" s="1"/>
  <c r="BD89" i="1"/>
  <c r="BD88" i="1" s="1"/>
  <c r="AZ89" i="1"/>
  <c r="AZ88" i="1" s="1"/>
  <c r="Z89" i="1"/>
  <c r="Z88" i="1" s="1"/>
  <c r="W75" i="1"/>
  <c r="W74" i="1" s="1"/>
  <c r="BC42" i="1"/>
  <c r="AW42" i="1"/>
  <c r="BL42" i="1"/>
  <c r="BF42" i="1"/>
  <c r="AZ42" i="1"/>
  <c r="BK42" i="1"/>
  <c r="BE42" i="1"/>
  <c r="AY42" i="1"/>
  <c r="BI42" i="1"/>
  <c r="U42" i="1"/>
  <c r="AA42" i="1"/>
  <c r="O42" i="1"/>
  <c r="W42" i="1"/>
  <c r="K42" i="1"/>
  <c r="Y42" i="1"/>
  <c r="S42" i="1"/>
  <c r="M42" i="1"/>
  <c r="X42" i="1"/>
  <c r="R42" i="1"/>
  <c r="L42" i="1"/>
  <c r="AR41" i="1" l="1"/>
  <c r="AR21" i="1" s="1"/>
  <c r="BF41" i="1"/>
  <c r="BF21" i="1" s="1"/>
  <c r="BF19" i="1" s="1"/>
  <c r="BO128" i="1"/>
  <c r="BM141" i="1"/>
  <c r="BA41" i="1"/>
  <c r="BA21" i="1" s="1"/>
  <c r="BA19" i="1" s="1"/>
  <c r="AA41" i="1"/>
  <c r="AA21" i="1" s="1"/>
  <c r="AA19" i="1" s="1"/>
  <c r="X41" i="1"/>
  <c r="X21" i="1" s="1"/>
  <c r="X19" i="1" s="1"/>
  <c r="M41" i="1"/>
  <c r="M21" i="1" s="1"/>
  <c r="M19" i="1" s="1"/>
  <c r="AF41" i="1"/>
  <c r="AF21" i="1" s="1"/>
  <c r="AF19" i="1" s="1"/>
  <c r="BR128" i="1"/>
  <c r="BQ128" i="1"/>
  <c r="BN128" i="1"/>
  <c r="BM128" i="1"/>
  <c r="AT41" i="1"/>
  <c r="AT21" i="1" s="1"/>
  <c r="AT19" i="1" s="1"/>
  <c r="BH41" i="1"/>
  <c r="BH21" i="1" s="1"/>
  <c r="BH19" i="1" s="1"/>
  <c r="AU41" i="1"/>
  <c r="AU21" i="1" s="1"/>
  <c r="AU19" i="1" s="1"/>
  <c r="BQ141" i="1"/>
  <c r="N41" i="1"/>
  <c r="N21" i="1" s="1"/>
  <c r="N19" i="1" s="1"/>
  <c r="AV41" i="1"/>
  <c r="AV21" i="1" s="1"/>
  <c r="AV19" i="1" s="1"/>
  <c r="U41" i="1"/>
  <c r="U21" i="1" s="1"/>
  <c r="U19" i="1" s="1"/>
  <c r="BB41" i="1"/>
  <c r="BB21" i="1" s="1"/>
  <c r="BB19" i="1" s="1"/>
  <c r="AE41" i="1"/>
  <c r="AE21" i="1" s="1"/>
  <c r="AE19" i="1" s="1"/>
  <c r="AR19" i="1"/>
  <c r="V41" i="1"/>
  <c r="V21" i="1" s="1"/>
  <c r="V19" i="1" s="1"/>
  <c r="AP41" i="1"/>
  <c r="AP21" i="1" s="1"/>
  <c r="AP19" i="1" s="1"/>
  <c r="BJ41" i="1"/>
  <c r="BJ21" i="1" s="1"/>
  <c r="BJ19" i="1" s="1"/>
  <c r="BD41" i="1"/>
  <c r="BD21" i="1" s="1"/>
  <c r="BD19" i="1" s="1"/>
  <c r="AD41" i="1"/>
  <c r="AD21" i="1" s="1"/>
  <c r="AD19" i="1" s="1"/>
  <c r="K41" i="1"/>
  <c r="K21" i="1" s="1"/>
  <c r="K19" i="1" s="1"/>
  <c r="BK41" i="1"/>
  <c r="BK21" i="1" s="1"/>
  <c r="BK19" i="1" s="1"/>
  <c r="BI41" i="1"/>
  <c r="BI21" i="1" s="1"/>
  <c r="BI19" i="1" s="1"/>
  <c r="AZ41" i="1"/>
  <c r="AZ21" i="1" s="1"/>
  <c r="AZ19" i="1" s="1"/>
  <c r="AC41" i="1"/>
  <c r="AC21" i="1" s="1"/>
  <c r="AC19" i="1" s="1"/>
  <c r="AQ41" i="1"/>
  <c r="AQ21" i="1" s="1"/>
  <c r="AQ19" i="1" s="1"/>
  <c r="AO41" i="1"/>
  <c r="AO21" i="1" s="1"/>
  <c r="AO19" i="1" s="1"/>
  <c r="BP128" i="1"/>
  <c r="AW41" i="1"/>
  <c r="AW21" i="1" s="1"/>
  <c r="AW19" i="1" s="1"/>
  <c r="BO141" i="1"/>
  <c r="P41" i="1"/>
  <c r="P21" i="1" s="1"/>
  <c r="P19" i="1" s="1"/>
  <c r="L41" i="1"/>
  <c r="L21" i="1" s="1"/>
  <c r="L19" i="1" s="1"/>
  <c r="O41" i="1"/>
  <c r="O21" i="1" s="1"/>
  <c r="O19" i="1" s="1"/>
  <c r="AY41" i="1"/>
  <c r="AY21" i="1" s="1"/>
  <c r="AY19" i="1" s="1"/>
  <c r="BP141" i="1"/>
  <c r="BE41" i="1"/>
  <c r="BE21" i="1" s="1"/>
  <c r="BE19" i="1" s="1"/>
  <c r="BL41" i="1"/>
  <c r="BL21" i="1" s="1"/>
  <c r="BL19" i="1" s="1"/>
  <c r="AB41" i="1"/>
  <c r="AB21" i="1" s="1"/>
  <c r="AB19" i="1" s="1"/>
  <c r="AS41" i="1"/>
  <c r="AS21" i="1" s="1"/>
  <c r="AS19" i="1" s="1"/>
  <c r="T41" i="1"/>
  <c r="T21" i="1" s="1"/>
  <c r="T19" i="1" s="1"/>
  <c r="BG41" i="1"/>
  <c r="BG21" i="1" s="1"/>
  <c r="BG19" i="1" s="1"/>
  <c r="S41" i="1"/>
  <c r="S21" i="1" s="1"/>
  <c r="S19" i="1" s="1"/>
  <c r="BC41" i="1"/>
  <c r="BC21" i="1" s="1"/>
  <c r="BC19" i="1" s="1"/>
  <c r="AX41" i="1"/>
  <c r="AX21" i="1" s="1"/>
  <c r="AX19" i="1" s="1"/>
  <c r="BR141" i="1"/>
  <c r="W41" i="1"/>
  <c r="W21" i="1" s="1"/>
  <c r="W19" i="1" s="1"/>
  <c r="J143" i="1" l="1"/>
  <c r="I143" i="1"/>
  <c r="H143" i="1"/>
  <c r="G143" i="1"/>
  <c r="F143" i="1"/>
  <c r="E143" i="1"/>
  <c r="J142" i="1"/>
  <c r="I142" i="1"/>
  <c r="H142" i="1"/>
  <c r="G142" i="1"/>
  <c r="F142" i="1"/>
  <c r="E142" i="1"/>
  <c r="J140" i="1"/>
  <c r="I140" i="1"/>
  <c r="H140" i="1"/>
  <c r="G140" i="1"/>
  <c r="F140" i="1"/>
  <c r="E140" i="1"/>
  <c r="J139" i="1"/>
  <c r="I139" i="1"/>
  <c r="H139" i="1"/>
  <c r="G139" i="1"/>
  <c r="F139" i="1"/>
  <c r="E139" i="1"/>
  <c r="J136" i="1"/>
  <c r="I136" i="1"/>
  <c r="H136" i="1"/>
  <c r="G136" i="1"/>
  <c r="F136" i="1"/>
  <c r="E136" i="1"/>
  <c r="J135" i="1"/>
  <c r="I135" i="1"/>
  <c r="H135" i="1"/>
  <c r="G135" i="1"/>
  <c r="F135" i="1"/>
  <c r="E135" i="1"/>
  <c r="J134" i="1"/>
  <c r="I134" i="1"/>
  <c r="H134" i="1"/>
  <c r="G134" i="1"/>
  <c r="F134" i="1"/>
  <c r="E134" i="1"/>
  <c r="J133" i="1"/>
  <c r="I133" i="1"/>
  <c r="H133" i="1"/>
  <c r="G133" i="1"/>
  <c r="F133" i="1"/>
  <c r="E133" i="1"/>
  <c r="J132" i="1"/>
  <c r="I132" i="1"/>
  <c r="H132" i="1"/>
  <c r="G132" i="1"/>
  <c r="F132" i="1"/>
  <c r="E132" i="1"/>
  <c r="J131" i="1"/>
  <c r="I131" i="1"/>
  <c r="H131" i="1"/>
  <c r="G131" i="1"/>
  <c r="F131" i="1"/>
  <c r="E131" i="1"/>
  <c r="J130" i="1"/>
  <c r="I130" i="1"/>
  <c r="H130" i="1"/>
  <c r="G130" i="1"/>
  <c r="F130" i="1"/>
  <c r="E130" i="1"/>
  <c r="J129" i="1"/>
  <c r="I129" i="1"/>
  <c r="H129" i="1"/>
  <c r="G129" i="1"/>
  <c r="F129" i="1"/>
  <c r="E129" i="1"/>
  <c r="J127" i="1"/>
  <c r="I127" i="1"/>
  <c r="H127" i="1"/>
  <c r="G127" i="1"/>
  <c r="F127" i="1"/>
  <c r="E127" i="1"/>
  <c r="J126" i="1"/>
  <c r="I126" i="1"/>
  <c r="H126" i="1"/>
  <c r="G126" i="1"/>
  <c r="F126" i="1"/>
  <c r="E126" i="1"/>
  <c r="J120" i="1"/>
  <c r="I120" i="1"/>
  <c r="H120" i="1"/>
  <c r="G120" i="1"/>
  <c r="F120" i="1"/>
  <c r="E120" i="1"/>
  <c r="J119" i="1"/>
  <c r="I119" i="1"/>
  <c r="H119" i="1"/>
  <c r="G119" i="1"/>
  <c r="F119" i="1"/>
  <c r="E119" i="1"/>
  <c r="J112" i="1"/>
  <c r="I112" i="1"/>
  <c r="H112" i="1"/>
  <c r="F112" i="1"/>
  <c r="E112" i="1"/>
  <c r="J111" i="1"/>
  <c r="I111" i="1"/>
  <c r="H111" i="1"/>
  <c r="G111" i="1"/>
  <c r="F111" i="1"/>
  <c r="E111" i="1"/>
  <c r="J110" i="1"/>
  <c r="I110" i="1"/>
  <c r="H110" i="1"/>
  <c r="G110" i="1"/>
  <c r="F110" i="1"/>
  <c r="E110" i="1"/>
  <c r="J109" i="1"/>
  <c r="I109" i="1"/>
  <c r="H109" i="1"/>
  <c r="G109" i="1"/>
  <c r="F109" i="1"/>
  <c r="E109" i="1"/>
  <c r="J106" i="1"/>
  <c r="I106" i="1"/>
  <c r="H106" i="1"/>
  <c r="G106" i="1"/>
  <c r="F106" i="1"/>
  <c r="E106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I93" i="1"/>
  <c r="H93" i="1"/>
  <c r="G93" i="1"/>
  <c r="F93" i="1"/>
  <c r="E93" i="1"/>
  <c r="J92" i="1"/>
  <c r="I92" i="1"/>
  <c r="H92" i="1"/>
  <c r="G92" i="1"/>
  <c r="F92" i="1"/>
  <c r="E92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61" i="1"/>
  <c r="I61" i="1"/>
  <c r="H61" i="1"/>
  <c r="G61" i="1"/>
  <c r="F61" i="1"/>
  <c r="J60" i="1"/>
  <c r="I60" i="1"/>
  <c r="H60" i="1"/>
  <c r="G60" i="1"/>
  <c r="F60" i="1"/>
  <c r="E60" i="1"/>
  <c r="J49" i="1"/>
  <c r="H49" i="1"/>
  <c r="G49" i="1"/>
  <c r="F49" i="1"/>
  <c r="J48" i="1"/>
  <c r="I48" i="1"/>
  <c r="H48" i="1"/>
  <c r="G48" i="1"/>
  <c r="F48" i="1"/>
  <c r="E48" i="1"/>
  <c r="J47" i="1"/>
  <c r="H47" i="1"/>
  <c r="G47" i="1"/>
  <c r="F47" i="1"/>
  <c r="J46" i="1"/>
  <c r="H46" i="1"/>
  <c r="G46" i="1"/>
  <c r="F46" i="1"/>
  <c r="J44" i="1"/>
  <c r="I44" i="1"/>
  <c r="H44" i="1"/>
  <c r="G44" i="1"/>
  <c r="F44" i="1"/>
  <c r="J43" i="1"/>
  <c r="I43" i="1"/>
  <c r="H43" i="1"/>
  <c r="G43" i="1"/>
  <c r="F43" i="1"/>
  <c r="E43" i="1"/>
  <c r="J42" i="1"/>
  <c r="I42" i="1"/>
  <c r="H42" i="1"/>
  <c r="G42" i="1"/>
  <c r="F42" i="1"/>
  <c r="E42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0" i="1"/>
  <c r="I20" i="1"/>
  <c r="H20" i="1"/>
  <c r="G20" i="1"/>
  <c r="F20" i="1"/>
  <c r="E20" i="1"/>
  <c r="AN95" i="1" l="1"/>
  <c r="AM95" i="1"/>
  <c r="AL95" i="1"/>
  <c r="AK95" i="1"/>
  <c r="AJ95" i="1"/>
  <c r="AI95" i="1"/>
  <c r="AN93" i="1"/>
  <c r="AM93" i="1"/>
  <c r="AL93" i="1"/>
  <c r="AK93" i="1"/>
  <c r="AJ93" i="1"/>
  <c r="AI93" i="1"/>
  <c r="AN91" i="1"/>
  <c r="AM91" i="1"/>
  <c r="AL91" i="1"/>
  <c r="AK91" i="1"/>
  <c r="AJ91" i="1"/>
  <c r="AI91" i="1"/>
  <c r="BM91" i="1" l="1"/>
  <c r="BQ91" i="1"/>
  <c r="BM93" i="1"/>
  <c r="BQ93" i="1"/>
  <c r="BM95" i="1"/>
  <c r="BQ95" i="1"/>
  <c r="BO91" i="1"/>
  <c r="BO93" i="1"/>
  <c r="BO95" i="1"/>
  <c r="BN91" i="1"/>
  <c r="BP91" i="1"/>
  <c r="BR91" i="1"/>
  <c r="BN93" i="1"/>
  <c r="BP93" i="1"/>
  <c r="BR93" i="1"/>
  <c r="BN95" i="1"/>
  <c r="BP95" i="1"/>
  <c r="BR95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6" i="1"/>
  <c r="AM106" i="1"/>
  <c r="AL106" i="1"/>
  <c r="AK106" i="1"/>
  <c r="AJ106" i="1"/>
  <c r="AI106" i="1"/>
  <c r="AN104" i="1"/>
  <c r="AM104" i="1"/>
  <c r="AL104" i="1"/>
  <c r="AK104" i="1"/>
  <c r="AJ104" i="1"/>
  <c r="AI104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4" i="1"/>
  <c r="AM94" i="1"/>
  <c r="AL94" i="1"/>
  <c r="AK94" i="1"/>
  <c r="AJ94" i="1"/>
  <c r="AI94" i="1"/>
  <c r="AN92" i="1"/>
  <c r="AM92" i="1"/>
  <c r="AL92" i="1"/>
  <c r="AK92" i="1"/>
  <c r="AJ92" i="1"/>
  <c r="AI92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AM21" i="1"/>
  <c r="AL21" i="1"/>
  <c r="AK21" i="1"/>
  <c r="AJ21" i="1"/>
  <c r="AI21" i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AM19" i="1"/>
  <c r="AL19" i="1"/>
  <c r="AK19" i="1"/>
  <c r="AJ19" i="1"/>
  <c r="AI19" i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4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42" i="1"/>
  <c r="BO42" i="1"/>
  <c r="BQ42" i="1"/>
  <c r="BM43" i="1"/>
  <c r="BO43" i="1"/>
  <c r="BQ43" i="1"/>
  <c r="BM44" i="1"/>
  <c r="BO44" i="1"/>
  <c r="BQ44" i="1"/>
  <c r="BM46" i="1"/>
  <c r="BO46" i="1"/>
  <c r="BQ46" i="1"/>
  <c r="BM47" i="1"/>
  <c r="BO47" i="1"/>
  <c r="BQ47" i="1"/>
  <c r="BM48" i="1"/>
  <c r="BO48" i="1"/>
  <c r="BQ48" i="1"/>
  <c r="BM49" i="1"/>
  <c r="BO49" i="1"/>
  <c r="BQ49" i="1"/>
  <c r="BM60" i="1"/>
  <c r="BO60" i="1"/>
  <c r="BQ60" i="1"/>
  <c r="BM61" i="1"/>
  <c r="BO61" i="1"/>
  <c r="BQ61" i="1"/>
  <c r="BM74" i="1"/>
  <c r="BO74" i="1"/>
  <c r="BQ74" i="1"/>
  <c r="BM75" i="1"/>
  <c r="BO75" i="1"/>
  <c r="BQ75" i="1"/>
  <c r="BM76" i="1"/>
  <c r="BO76" i="1"/>
  <c r="BQ76" i="1"/>
  <c r="BM77" i="1"/>
  <c r="BO77" i="1"/>
  <c r="BQ77" i="1"/>
  <c r="BM81" i="1"/>
  <c r="BO81" i="1"/>
  <c r="BQ81" i="1"/>
  <c r="BM82" i="1"/>
  <c r="BO82" i="1"/>
  <c r="BQ82" i="1"/>
  <c r="BM83" i="1"/>
  <c r="BO83" i="1"/>
  <c r="BQ83" i="1"/>
  <c r="BM84" i="1"/>
  <c r="BO84" i="1"/>
  <c r="BQ84" i="1"/>
  <c r="BM85" i="1"/>
  <c r="BO85" i="1"/>
  <c r="BQ85" i="1"/>
  <c r="BM86" i="1"/>
  <c r="BO86" i="1"/>
  <c r="BQ86" i="1"/>
  <c r="BM87" i="1"/>
  <c r="BO87" i="1"/>
  <c r="BQ87" i="1"/>
  <c r="BM88" i="1"/>
  <c r="BO88" i="1"/>
  <c r="BQ88" i="1"/>
  <c r="BM89" i="1"/>
  <c r="BO89" i="1"/>
  <c r="BQ89" i="1"/>
  <c r="BM90" i="1"/>
  <c r="BO90" i="1"/>
  <c r="BQ90" i="1"/>
  <c r="BM92" i="1"/>
  <c r="BO92" i="1"/>
  <c r="BQ92" i="1"/>
  <c r="BM94" i="1"/>
  <c r="BO94" i="1"/>
  <c r="BQ94" i="1"/>
  <c r="BM96" i="1"/>
  <c r="BO96" i="1"/>
  <c r="BQ96" i="1"/>
  <c r="BM106" i="1"/>
  <c r="BO106" i="1"/>
  <c r="BQ106" i="1"/>
  <c r="BM108" i="1"/>
  <c r="BO108" i="1"/>
  <c r="BQ108" i="1"/>
  <c r="BM109" i="1"/>
  <c r="BO109" i="1"/>
  <c r="BQ109" i="1"/>
  <c r="BM110" i="1"/>
  <c r="BO110" i="1"/>
  <c r="BQ110" i="1"/>
  <c r="BM111" i="1"/>
  <c r="BO111" i="1"/>
  <c r="BQ111" i="1"/>
  <c r="BM112" i="1"/>
  <c r="BO112" i="1"/>
  <c r="BQ112" i="1"/>
  <c r="BM119" i="1"/>
  <c r="BO119" i="1"/>
  <c r="BQ119" i="1"/>
  <c r="BM120" i="1"/>
  <c r="BO120" i="1"/>
  <c r="BQ120" i="1"/>
  <c r="BM126" i="1"/>
  <c r="BO126" i="1"/>
  <c r="BQ126" i="1"/>
  <c r="BM127" i="1"/>
  <c r="BO127" i="1"/>
  <c r="BQ127" i="1"/>
  <c r="BM129" i="1"/>
  <c r="BO129" i="1"/>
  <c r="BQ129" i="1"/>
  <c r="BM130" i="1"/>
  <c r="BO130" i="1"/>
  <c r="BQ130" i="1"/>
  <c r="BM131" i="1"/>
  <c r="BO131" i="1"/>
  <c r="BQ131" i="1"/>
  <c r="BM132" i="1"/>
  <c r="BO132" i="1"/>
  <c r="BQ132" i="1"/>
  <c r="BM133" i="1"/>
  <c r="BO133" i="1"/>
  <c r="BQ133" i="1"/>
  <c r="BM134" i="1"/>
  <c r="BO134" i="1"/>
  <c r="BQ134" i="1"/>
  <c r="BM135" i="1"/>
  <c r="BO135" i="1"/>
  <c r="BQ135" i="1"/>
  <c r="BM136" i="1"/>
  <c r="BO136" i="1"/>
  <c r="BQ136" i="1"/>
  <c r="BM139" i="1"/>
  <c r="BO139" i="1"/>
  <c r="BQ139" i="1"/>
  <c r="BM140" i="1"/>
  <c r="BO140" i="1"/>
  <c r="BQ140" i="1"/>
  <c r="BM142" i="1"/>
  <c r="BO142" i="1"/>
  <c r="BQ142" i="1"/>
  <c r="BM143" i="1"/>
  <c r="BO143" i="1"/>
  <c r="BQ143" i="1"/>
  <c r="BP42" i="1"/>
  <c r="BR42" i="1"/>
  <c r="BN43" i="1"/>
  <c r="BP43" i="1"/>
  <c r="BR43" i="1"/>
  <c r="BN44" i="1"/>
  <c r="BP44" i="1"/>
  <c r="BR44" i="1"/>
  <c r="BN46" i="1"/>
  <c r="BP46" i="1"/>
  <c r="BR46" i="1"/>
  <c r="BN47" i="1"/>
  <c r="BP47" i="1"/>
  <c r="BR47" i="1"/>
  <c r="BN48" i="1"/>
  <c r="BP48" i="1"/>
  <c r="BR48" i="1"/>
  <c r="BN49" i="1"/>
  <c r="BP49" i="1"/>
  <c r="BR49" i="1"/>
  <c r="BN60" i="1"/>
  <c r="BP60" i="1"/>
  <c r="BR60" i="1"/>
  <c r="BN61" i="1"/>
  <c r="BP61" i="1"/>
  <c r="BR61" i="1"/>
  <c r="BN74" i="1"/>
  <c r="BP74" i="1"/>
  <c r="BR74" i="1"/>
  <c r="BN75" i="1"/>
  <c r="BP75" i="1"/>
  <c r="BR75" i="1"/>
  <c r="BN76" i="1"/>
  <c r="BP76" i="1"/>
  <c r="BR76" i="1"/>
  <c r="BN77" i="1"/>
  <c r="BP77" i="1"/>
  <c r="BR77" i="1"/>
  <c r="BN81" i="1"/>
  <c r="BP81" i="1"/>
  <c r="BR81" i="1"/>
  <c r="BN82" i="1"/>
  <c r="BP82" i="1"/>
  <c r="BR82" i="1"/>
  <c r="BN83" i="1"/>
  <c r="BP83" i="1"/>
  <c r="BR83" i="1"/>
  <c r="BN84" i="1"/>
  <c r="BP84" i="1"/>
  <c r="BR84" i="1"/>
  <c r="BN85" i="1"/>
  <c r="BP85" i="1"/>
  <c r="BR85" i="1"/>
  <c r="BN86" i="1"/>
  <c r="BP86" i="1"/>
  <c r="BR86" i="1"/>
  <c r="BN87" i="1"/>
  <c r="BP87" i="1"/>
  <c r="BR87" i="1"/>
  <c r="BN88" i="1"/>
  <c r="BP88" i="1"/>
  <c r="BR88" i="1"/>
  <c r="BN89" i="1"/>
  <c r="BP89" i="1"/>
  <c r="BR89" i="1"/>
  <c r="BN90" i="1"/>
  <c r="BP90" i="1"/>
  <c r="BR90" i="1"/>
  <c r="BN92" i="1"/>
  <c r="BP92" i="1"/>
  <c r="BR92" i="1"/>
  <c r="BN94" i="1"/>
  <c r="BP94" i="1"/>
  <c r="BR94" i="1"/>
  <c r="BN96" i="1"/>
  <c r="BP96" i="1"/>
  <c r="BR96" i="1"/>
  <c r="BN106" i="1"/>
  <c r="BP106" i="1"/>
  <c r="BR106" i="1"/>
  <c r="BN108" i="1"/>
  <c r="BP108" i="1"/>
  <c r="BR108" i="1"/>
  <c r="BN109" i="1"/>
  <c r="BP109" i="1"/>
  <c r="BR109" i="1"/>
  <c r="BN110" i="1"/>
  <c r="BP110" i="1"/>
  <c r="BR110" i="1"/>
  <c r="BN111" i="1"/>
  <c r="BP111" i="1"/>
  <c r="BR111" i="1"/>
  <c r="BN112" i="1"/>
  <c r="BP112" i="1"/>
  <c r="BR112" i="1"/>
  <c r="BN119" i="1"/>
  <c r="BP119" i="1"/>
  <c r="BR119" i="1"/>
  <c r="BN120" i="1"/>
  <c r="BP120" i="1"/>
  <c r="BR120" i="1"/>
  <c r="BN126" i="1"/>
  <c r="BP126" i="1"/>
  <c r="BR126" i="1"/>
  <c r="BN127" i="1"/>
  <c r="BP127" i="1"/>
  <c r="BR127" i="1"/>
  <c r="BN129" i="1"/>
  <c r="BP129" i="1"/>
  <c r="BR129" i="1"/>
  <c r="BN130" i="1"/>
  <c r="BP130" i="1"/>
  <c r="BR130" i="1"/>
  <c r="BN131" i="1"/>
  <c r="BP131" i="1"/>
  <c r="BR131" i="1"/>
  <c r="BN132" i="1"/>
  <c r="BP132" i="1"/>
  <c r="BR132" i="1"/>
  <c r="BN133" i="1"/>
  <c r="BP133" i="1"/>
  <c r="BR133" i="1"/>
  <c r="BN134" i="1"/>
  <c r="BP134" i="1"/>
  <c r="BR134" i="1"/>
  <c r="BN135" i="1"/>
  <c r="BP135" i="1"/>
  <c r="BR135" i="1"/>
  <c r="BN136" i="1"/>
  <c r="BP136" i="1"/>
  <c r="BR136" i="1"/>
  <c r="BN139" i="1"/>
  <c r="BP139" i="1"/>
  <c r="BR139" i="1"/>
  <c r="BN140" i="1"/>
  <c r="BP140" i="1"/>
  <c r="BR140" i="1"/>
  <c r="BN142" i="1"/>
  <c r="BP142" i="1"/>
  <c r="BR142" i="1"/>
  <c r="BN143" i="1"/>
  <c r="BP143" i="1"/>
  <c r="BR143" i="1"/>
  <c r="H105" i="1"/>
  <c r="BP105" i="1" s="1"/>
  <c r="G105" i="1"/>
  <c r="BO105" i="1" s="1"/>
  <c r="R104" i="1"/>
  <c r="F104" i="1" s="1"/>
  <c r="BN104" i="1" s="1"/>
  <c r="Z104" i="1"/>
  <c r="H104" i="1" s="1"/>
  <c r="BP104" i="1" s="1"/>
  <c r="AH104" i="1"/>
  <c r="AH97" i="1" s="1"/>
  <c r="Y104" i="1"/>
  <c r="Y97" i="1" s="1"/>
  <c r="Q104" i="1"/>
  <c r="E104" i="1" s="1"/>
  <c r="BM104" i="1" s="1"/>
  <c r="F105" i="1"/>
  <c r="BN105" i="1" s="1"/>
  <c r="J105" i="1"/>
  <c r="BR105" i="1" s="1"/>
  <c r="E105" i="1"/>
  <c r="BM105" i="1" s="1"/>
  <c r="G104" i="1" l="1"/>
  <c r="BO104" i="1" s="1"/>
  <c r="Z97" i="1"/>
  <c r="Q97" i="1"/>
  <c r="Q41" i="1" s="1"/>
  <c r="Q21" i="1" s="1"/>
  <c r="R97" i="1"/>
  <c r="J97" i="1"/>
  <c r="BR97" i="1" s="1"/>
  <c r="AH41" i="1"/>
  <c r="Y41" i="1"/>
  <c r="G97" i="1"/>
  <c r="BO97" i="1" s="1"/>
  <c r="AG104" i="1"/>
  <c r="I105" i="1"/>
  <c r="BQ105" i="1" s="1"/>
  <c r="J104" i="1"/>
  <c r="BR104" i="1" s="1"/>
  <c r="E97" i="1" l="1"/>
  <c r="BM97" i="1" s="1"/>
  <c r="E41" i="1"/>
  <c r="BM41" i="1" s="1"/>
  <c r="H97" i="1"/>
  <c r="BP97" i="1" s="1"/>
  <c r="Z41" i="1"/>
  <c r="R41" i="1"/>
  <c r="F97" i="1"/>
  <c r="BN97" i="1" s="1"/>
  <c r="G41" i="1"/>
  <c r="BO41" i="1" s="1"/>
  <c r="Y21" i="1"/>
  <c r="Q19" i="1"/>
  <c r="E19" i="1" s="1"/>
  <c r="BM19" i="1" s="1"/>
  <c r="E21" i="1"/>
  <c r="BM21" i="1" s="1"/>
  <c r="AH21" i="1"/>
  <c r="J41" i="1"/>
  <c r="BR41" i="1" s="1"/>
  <c r="I104" i="1"/>
  <c r="BQ104" i="1" s="1"/>
  <c r="AG97" i="1"/>
  <c r="Z21" i="1" l="1"/>
  <c r="H41" i="1"/>
  <c r="BP41" i="1" s="1"/>
  <c r="F41" i="1"/>
  <c r="BN41" i="1" s="1"/>
  <c r="R21" i="1"/>
  <c r="J21" i="1"/>
  <c r="BR21" i="1" s="1"/>
  <c r="AH19" i="1"/>
  <c r="J19" i="1" s="1"/>
  <c r="BR19" i="1" s="1"/>
  <c r="AG41" i="1"/>
  <c r="I97" i="1"/>
  <c r="BQ97" i="1" s="1"/>
  <c r="G21" i="1"/>
  <c r="BO21" i="1" s="1"/>
  <c r="Y19" i="1"/>
  <c r="G19" i="1" s="1"/>
  <c r="BO19" i="1" s="1"/>
  <c r="H21" i="1" l="1"/>
  <c r="BP21" i="1" s="1"/>
  <c r="Z19" i="1"/>
  <c r="H19" i="1" s="1"/>
  <c r="BP19" i="1" s="1"/>
  <c r="F21" i="1"/>
  <c r="BN21" i="1" s="1"/>
  <c r="R19" i="1"/>
  <c r="F19" i="1" s="1"/>
  <c r="BN19" i="1" s="1"/>
  <c r="AG21" i="1"/>
  <c r="I41" i="1"/>
  <c r="BQ41" i="1" s="1"/>
  <c r="I21" i="1" l="1"/>
  <c r="BQ21" i="1" s="1"/>
  <c r="AG19" i="1"/>
  <c r="I19" i="1" s="1"/>
  <c r="BQ19" i="1" s="1"/>
</calcChain>
</file>

<file path=xl/sharedStrings.xml><?xml version="1.0" encoding="utf-8"?>
<sst xmlns="http://schemas.openxmlformats.org/spreadsheetml/2006/main" count="783" uniqueCount="318">
  <si>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</si>
  <si>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</si>
  <si>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</si>
  <si>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</si>
  <si>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</si>
  <si>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</si>
  <si>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</si>
  <si>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</si>
  <si>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</si>
  <si>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</si>
  <si>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</si>
  <si>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</si>
  <si>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</si>
  <si>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</si>
  <si>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</si>
  <si>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</si>
  <si>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</si>
  <si>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</si>
  <si>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</si>
  <si>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</si>
  <si>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</si>
  <si>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</si>
  <si>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</si>
  <si>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</si>
  <si>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</si>
  <si>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</si>
  <si>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</si>
  <si>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</si>
  <si>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</si>
  <si>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</si>
  <si>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</si>
  <si>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</si>
  <si>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</si>
  <si>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</si>
  <si>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</si>
  <si>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</si>
  <si>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</si>
  <si>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</si>
  <si>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</si>
  <si>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</si>
  <si>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</si>
  <si>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</si>
  <si>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</si>
  <si>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</si>
  <si>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</si>
  <si>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</si>
  <si>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</si>
  <si>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</si>
  <si>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</si>
  <si>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</si>
  <si>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</si>
  <si>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</si>
  <si>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</si>
  <si>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</si>
  <si>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</si>
  <si>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</si>
  <si>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</si>
  <si>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</si>
  <si>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</si>
  <si>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</si>
  <si>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</si>
  <si>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</si>
  <si>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</si>
  <si>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</si>
  <si>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</si>
  <si>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</si>
  <si>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</si>
  <si>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</si>
  <si>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</si>
  <si>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</si>
  <si>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</si>
  <si>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</si>
  <si>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</si>
  <si>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</si>
  <si>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</si>
  <si>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</si>
  <si>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</si>
  <si>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</si>
  <si>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</si>
  <si>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</si>
  <si>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</si>
  <si>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</si>
  <si>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</si>
  <si>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</si>
  <si>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</si>
  <si>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</si>
  <si>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</si>
  <si>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</si>
  <si>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</si>
  <si>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</si>
  <si>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</si>
  <si>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</si>
  <si>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</si>
  <si>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</si>
  <si>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</si>
  <si>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</si>
  <si>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</si>
  <si>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</si>
  <si>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</si>
  <si>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</si>
  <si>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</si>
  <si>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</si>
  <si>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</si>
  <si>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</si>
  <si>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</si>
  <si>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</si>
  <si>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</si>
  <si>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</si>
  <si>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</si>
  <si>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</si>
  <si>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</si>
  <si>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</si>
  <si>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</si>
  <si>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</si>
  <si>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</si>
  <si>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</si>
  <si>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</si>
  <si>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</si>
  <si>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</si>
  <si>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</si>
  <si>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</si>
  <si>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</si>
  <si>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</si>
  <si>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</si>
  <si>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</si>
  <si>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</si>
  <si>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</si>
  <si>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</si>
  <si>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</si>
  <si>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</si>
  <si>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</si>
  <si>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</si>
  <si>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</si>
  <si>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</si>
  <si>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</si>
  <si>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</si>
  <si>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</si>
  <si>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</si>
  <si>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</si>
  <si>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</si>
  <si>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</si>
  <si>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</si>
  <si>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</si>
  <si>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</si>
  <si>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</si>
  <si>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</si>
  <si>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</si>
  <si>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</si>
  <si>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</si>
  <si>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</si>
  <si>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</si>
  <si>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</si>
  <si>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</si>
  <si>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</si>
  <si>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</si>
  <si>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</si>
  <si>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</si>
  <si>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</si>
  <si>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</si>
  <si>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</si>
  <si>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</si>
  <si>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</si>
  <si>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</si>
  <si>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</si>
  <si>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</si>
  <si>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</si>
  <si>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</si>
  <si>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</si>
  <si>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</si>
  <si>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</si>
  <si>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</si>
  <si>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</si>
  <si>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</si>
  <si>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</si>
  <si>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</si>
  <si>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</si>
  <si>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</si>
  <si>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</si>
  <si>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</si>
  <si>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</si>
  <si>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</si>
  <si>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</si>
  <si>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</si>
  <si>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</si>
  <si>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</si>
  <si>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</si>
  <si>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</si>
  <si>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</si>
  <si>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</si>
  <si>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</si>
  <si>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</si>
  <si>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</si>
  <si>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</si>
  <si>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</si>
  <si>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</si>
  <si>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</si>
  <si>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</si>
  <si>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</si>
  <si>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</si>
  <si>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</si>
  <si>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</si>
  <si>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</si>
  <si>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</si>
  <si>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</si>
  <si>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</si>
  <si>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</si>
  <si>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</si>
  <si>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</si>
  <si>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</si>
  <si>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</si>
  <si>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</si>
  <si>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</si>
  <si>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</si>
  <si>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</si>
  <si>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</si>
  <si>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</si>
  <si>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</si>
  <si>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</si>
  <si>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</si>
  <si>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</si>
  <si>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</si>
  <si>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</si>
  <si>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</si>
  <si>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</si>
  <si>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</si>
  <si>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</si>
  <si>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</si>
  <si>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</si>
  <si>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</si>
  <si>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</si>
  <si>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</si>
  <si>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</si>
  <si>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</si>
  <si>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</si>
  <si>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</si>
  <si>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</si>
  <si>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</si>
  <si>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</si>
  <si>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</si>
  <si>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</si>
  <si>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</si>
  <si>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</si>
  <si>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</si>
  <si>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</si>
  <si>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</si>
  <si>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</si>
  <si>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</si>
  <si>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</si>
  <si>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</si>
  <si>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</si>
  <si>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</si>
  <si>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</si>
  <si>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</si>
  <si>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</si>
  <si>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</si>
  <si>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</si>
  <si>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</si>
  <si>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</si>
  <si>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</si>
  <si>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</si>
  <si>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</si>
  <si>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</si>
  <si>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</si>
  <si>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</si>
  <si>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</si>
  <si>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</si>
  <si>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</si>
  <si>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</si>
  <si>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</si>
  <si>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</si>
  <si>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</si>
  <si>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</si>
  <si>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</si>
  <si>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</si>
  <si>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</si>
  <si>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</si>
  <si>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</si>
  <si>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</si>
  <si>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</si>
  <si>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</si>
  <si>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</si>
  <si>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</si>
  <si>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</si>
  <si>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</si>
  <si>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</si>
  <si>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</si>
  <si>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</si>
  <si>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</si>
  <si>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</si>
  <si>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</si>
  <si>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</si>
  <si>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</si>
  <si>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</si>
  <si>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</si>
  <si>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</si>
  <si>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</si>
  <si>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</si>
  <si>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</si>
  <si>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</si>
  <si>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</si>
  <si>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</si>
  <si>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Вывод объектов инвестиционной деятельности (мощностей) из эксплуатации в год 2025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</si>
  <si>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</si>
  <si>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</si>
  <si>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</si>
  <si>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</si>
  <si>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</si>
  <si>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</si>
  <si>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</si>
  <si>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</si>
  <si>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</si>
  <si>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</si>
  <si>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</si>
  <si>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</si>
  <si>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</si>
  <si>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</si>
  <si>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III</t>
  </si>
  <si>
    <t>Приказом Минпрома РБ № 72-О от 12 августа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</si>
</sst>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1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3" fillId="0" borderId="0"/>
    <xf numFmtId="0" fontId="13" fillId="0" borderId="0"/>
    <xf numFmtId="0" fontId="2" fillId="0" borderId="0"/>
    <xf numFmtId="0" fontId="2" fillId="0" borderId="0"/>
    <xf numFmtId="0" fontId="15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15" fillId="0" borderId="0"/>
    <xf numFmtId="164" fontId="15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/>
    <xf numFmtId="2" fontId="5" fillId="2" borderId="3" xfId="0" applyNumberFormat="1" applyFont="1" applyFill="1" applyBorder="1" applyAlignment="1">
      <alignment horizontal="center" vertical="center" wrapText="1"/>
    </xf>
    <xf numFmtId="49" fontId="5" fillId="3" borderId="3" xfId="1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/>
    </xf>
    <xf numFmtId="0" fontId="11" fillId="4" borderId="0" xfId="0" applyFont="1" applyFill="1"/>
    <xf numFmtId="2" fontId="5" fillId="5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4" borderId="4" xfId="0" applyNumberFormat="1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/>
    </xf>
    <xf numFmtId="49" fontId="5" fillId="6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4" borderId="3" xfId="9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2" fontId="4" fillId="0" borderId="3" xfId="10" applyNumberFormat="1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2" fontId="4" fillId="0" borderId="3" xfId="11" applyNumberFormat="1" applyFont="1" applyBorder="1" applyAlignment="1">
      <alignment horizontal="center" vertical="center"/>
    </xf>
    <xf numFmtId="2" fontId="5" fillId="0" borderId="3" xfId="11" applyNumberFormat="1" applyFont="1" applyBorder="1" applyAlignment="1">
      <alignment horizontal="center" vertical="center"/>
    </xf>
    <xf numFmtId="0" fontId="12" fillId="0" borderId="3" xfId="11" applyFont="1" applyBorder="1" applyAlignment="1">
      <alignment vertical="center" wrapText="1"/>
    </xf>
    <xf numFmtId="49" fontId="12" fillId="0" borderId="3" xfId="4" applyNumberFormat="1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top" wrapText="1"/>
    </xf>
    <xf numFmtId="49" fontId="12" fillId="0" borderId="3" xfId="7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2" fillId="0" borderId="3" xfId="9" applyFont="1" applyBorder="1" applyAlignment="1">
      <alignment horizontal="center" wrapText="1"/>
    </xf>
    <xf numFmtId="49" fontId="5" fillId="8" borderId="3" xfId="4" applyNumberFormat="1" applyFont="1" applyFill="1" applyBorder="1" applyAlignment="1">
      <alignment horizontal="center" vertical="center" wrapText="1"/>
    </xf>
    <xf numFmtId="49" fontId="5" fillId="8" borderId="3" xfId="12" applyNumberFormat="1" applyFont="1" applyFill="1" applyBorder="1" applyAlignment="1">
      <alignment horizontal="center" vertical="center" wrapText="1"/>
    </xf>
    <xf numFmtId="49" fontId="5" fillId="8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vertical="top" wrapText="1"/>
    </xf>
    <xf numFmtId="49" fontId="14" fillId="7" borderId="3" xfId="4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4" borderId="3" xfId="4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2" fillId="0" borderId="3" xfId="9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left" vertical="center" wrapText="1"/>
    </xf>
    <xf numFmtId="2" fontId="4" fillId="0" borderId="3" xfId="1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7" borderId="4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0" borderId="3" xfId="3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5" fillId="7" borderId="3" xfId="30" applyNumberFormat="1" applyFont="1" applyFill="1" applyBorder="1" applyAlignment="1">
      <alignment horizontal="center" vertical="center"/>
    </xf>
    <xf numFmtId="49" fontId="5" fillId="7" borderId="5" xfId="0" applyNumberFormat="1" applyFont="1" applyFill="1" applyBorder="1" applyAlignment="1">
      <alignment horizontal="center" vertical="center" wrapText="1"/>
    </xf>
    <xf numFmtId="49" fontId="5" fillId="7" borderId="4" xfId="0" applyNumberFormat="1" applyFont="1" applyFill="1" applyBorder="1" applyAlignment="1">
      <alignment horizontal="center" vertical="center" wrapText="1"/>
    </xf>
    <xf numFmtId="2" fontId="5" fillId="7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</cellXfs>
  <cellStyles count="43">
    <cellStyle name="Excel Built-in Explanatory Text" xfId="2" xr:uid="{00000000-0005-0000-0000-000000000000}"/>
    <cellStyle name="Денежный 2" xfId="38" xr:uid="{E3A58A2C-F9AC-4C0A-8D05-C4270CC71712}"/>
    <cellStyle name="Денежный 2 2" xfId="42" xr:uid="{E3BED836-28D2-4BEB-B001-8ED38ACA3231}"/>
    <cellStyle name="Обычный" xfId="0" builtinId="0"/>
    <cellStyle name="Обычный 11" xfId="25" xr:uid="{B080FB6F-1121-4EE3-A71C-D22E2DABFAEF}"/>
    <cellStyle name="Обычный 111" xfId="26" xr:uid="{9AEC321F-0759-474C-82E7-703A67DC2947}"/>
    <cellStyle name="Обычный 2" xfId="12" xr:uid="{275BF582-687C-4436-B5DD-0344657769ED}"/>
    <cellStyle name="Обычный 2 2 2" xfId="7" xr:uid="{00000000-0005-0000-0000-000002000000}"/>
    <cellStyle name="Обычный 3" xfId="4" xr:uid="{00000000-0005-0000-0000-000003000000}"/>
    <cellStyle name="Обычный 4" xfId="22" xr:uid="{C4280A96-CAD3-48BC-B925-D762612A8C32}"/>
    <cellStyle name="Обычный 4 2" xfId="27" xr:uid="{1D2F5C2D-6E64-4F07-972D-A16076CD3CD3}"/>
    <cellStyle name="Обычный 4 3" xfId="28" xr:uid="{2CB608D7-0FBA-4668-B179-B271DE86148A}"/>
    <cellStyle name="Обычный 5" xfId="23" xr:uid="{B5EBE5FA-D593-4168-AD49-AB965B99218F}"/>
    <cellStyle name="Обычный 6" xfId="8" xr:uid="{00000000-0005-0000-0000-000004000000}"/>
    <cellStyle name="Обычный 6 2" xfId="20" xr:uid="{34084464-6F0E-449B-B500-B84604FFD585}"/>
    <cellStyle name="Обычный 6 2 2" xfId="35" xr:uid="{0C3DAAA1-520D-41E5-8E77-E8B771F49AC0}"/>
    <cellStyle name="Обычный 6 2 3" xfId="6" xr:uid="{00000000-0005-0000-0000-000005000000}"/>
    <cellStyle name="Обычный 6 2 3 2" xfId="11" xr:uid="{D98A637B-2348-40C0-96BC-C2A50CD01580}"/>
    <cellStyle name="Обычный 6 2 3 2 2" xfId="24" xr:uid="{39699801-CDDE-4D4C-9E51-9BD540768D18}"/>
    <cellStyle name="Обычный 6 2 3 2 2 2" xfId="37" xr:uid="{09C397A1-4E26-462B-84FF-421EA7EEACAE}"/>
    <cellStyle name="Обычный 6 2 3 2 3" xfId="41" xr:uid="{6788571B-B3F1-4E0B-B2F6-5BAD2CC8537F}"/>
    <cellStyle name="Обычный 6 2 3 2 4" xfId="34" xr:uid="{617288E7-7F6F-4718-9B73-7CE74F2B1EB3}"/>
    <cellStyle name="Обычный 6 2 3 2 5" xfId="18" xr:uid="{8A4759FF-61BD-45D1-91FE-9E55B04F8355}"/>
    <cellStyle name="Обычный 6 2 3 3" xfId="19" xr:uid="{C2026B9A-8F20-46F1-8B7E-F082608CB82E}"/>
    <cellStyle name="Обычный 6 2 3 3 2" xfId="36" xr:uid="{B3B2E1CB-15A2-47EA-94A1-4DB5CEE11C9B}"/>
    <cellStyle name="Обычный 6 2 3 4" xfId="40" xr:uid="{C029F811-04B8-417A-AF74-C5FD4EFC53BC}"/>
    <cellStyle name="Обычный 6 2 3 5" xfId="31" xr:uid="{475CF7CC-2BA1-49B7-9D04-2667FFB0BE71}"/>
    <cellStyle name="Обычный 6 2 3 6" xfId="15" xr:uid="{971D2A04-DEC2-4CCB-8B7A-A844CBF0F0CE}"/>
    <cellStyle name="Обычный 6 3" xfId="39" xr:uid="{D7821DEC-BCEC-4B6B-9FC5-5889A7A0CA47}"/>
    <cellStyle name="Обычный 6 4" xfId="32" xr:uid="{7BE6514B-AD63-49B1-B2B2-582B5AEFB585}"/>
    <cellStyle name="Обычный 6 5" xfId="16" xr:uid="{D847A3BC-448F-40B2-BE35-1A0A43558920}"/>
    <cellStyle name="Обычный 7" xfId="3" xr:uid="{00000000-0005-0000-0000-000006000000}"/>
    <cellStyle name="Обычный 7 2" xfId="5" xr:uid="{00000000-0005-0000-0000-000007000000}"/>
    <cellStyle name="Обычный 7 2 2" xfId="14" xr:uid="{6E281BE1-D62E-4488-A3CF-4EFB2AD642FF}"/>
    <cellStyle name="Обычный 7 3" xfId="9" xr:uid="{00000000-0005-0000-0000-000008000000}"/>
    <cellStyle name="Обычный 7 4" xfId="13" xr:uid="{42A9A398-B80E-4C5D-A9B9-492AEC885245}"/>
    <cellStyle name="Обычный 8" xfId="10" xr:uid="{345CA959-464B-4E6A-A34B-268B2EA4472F}"/>
    <cellStyle name="Обычный 8 2" xfId="21" xr:uid="{2288D37A-0A07-42B9-925C-DAF8F6A5181B}"/>
    <cellStyle name="Обычный 8 3" xfId="33" xr:uid="{140D2BC0-913B-4410-AECC-94934AF6F71B}"/>
    <cellStyle name="Обычный 8 4" xfId="17" xr:uid="{04F08964-2E70-4328-B661-E8A0DF8C0BF3}"/>
    <cellStyle name="Пояснение" xfId="1" builtinId="53" customBuiltin="1"/>
    <cellStyle name="Пояснение 2" xfId="30" xr:uid="{3DADFCCB-1E0D-41B3-9FD7-B60710807791}"/>
    <cellStyle name="Финансовый 2" xfId="29" xr:uid="{EEDC8FBD-28DA-4E56-82FA-0A2D571BAA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3"/>
  <sheetViews>
    <sheetView tabSelected="1" view="pageBreakPreview" topLeftCell="F1" zoomScale="70" zoomScaleNormal="95" zoomScaleSheetLayoutView="70" workbookViewId="0">
      <selection activeCell="AE22" sqref="AE22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5" width="7.7109375" style="1" customWidth="1"/>
    <col min="6" max="7" width="6.28515625" style="1" customWidth="1"/>
    <col min="8" max="8" width="5.85546875" style="1" customWidth="1"/>
    <col min="9" max="9" width="7.5703125" style="1" customWidth="1"/>
    <col min="10" max="10" width="8.85546875" style="1" customWidth="1"/>
    <col min="11" max="20" width="6.28515625" style="1" customWidth="1"/>
    <col min="21" max="21" width="6.5703125" style="1" customWidth="1"/>
    <col min="22" max="23" width="6.28515625" style="1" customWidth="1"/>
    <col min="24" max="24" width="6.85546875" style="1" customWidth="1"/>
    <col min="25" max="25" width="9.42578125" style="1" customWidth="1"/>
    <col min="26" max="26" width="6.28515625" style="1" customWidth="1"/>
    <col min="27" max="28" width="6.5703125" style="1" customWidth="1"/>
    <col min="29" max="29" width="7.85546875" style="1" customWidth="1"/>
    <col min="30" max="30" width="6.28515625" style="1" customWidth="1"/>
    <col min="31" max="31" width="7.42578125" style="1" customWidth="1"/>
    <col min="32" max="32" width="6.28515625" style="1" customWidth="1"/>
    <col min="33" max="33" width="7.85546875" style="1" customWidth="1"/>
    <col min="34" max="34" width="9.140625" style="1" customWidth="1"/>
    <col min="35" max="39" width="6.28515625" style="1" customWidth="1"/>
    <col min="40" max="40" width="8" style="1" customWidth="1"/>
    <col min="41" max="45" width="6.28515625" style="1" bestFit="1" customWidth="1"/>
    <col min="46" max="46" width="6.7109375" style="1" bestFit="1" customWidth="1"/>
    <col min="47" max="51" width="6.28515625" style="1" bestFit="1" customWidth="1"/>
    <col min="52" max="52" width="6.7109375" style="1" bestFit="1" customWidth="1"/>
    <col min="53" max="57" width="6.28515625" style="1" bestFit="1" customWidth="1"/>
    <col min="58" max="58" width="6.7109375" style="1" bestFit="1" customWidth="1"/>
    <col min="59" max="63" width="6.28515625" style="1" bestFit="1" customWidth="1"/>
    <col min="64" max="64" width="7.5703125" style="1" customWidth="1"/>
    <col min="65" max="65" width="6.42578125" style="1" bestFit="1" customWidth="1"/>
    <col min="66" max="66" width="6.28515625" style="1" bestFit="1" customWidth="1"/>
    <col min="67" max="67" width="6.42578125" style="1" bestFit="1" customWidth="1"/>
    <col min="68" max="68" width="6.28515625" style="1" bestFit="1" customWidth="1"/>
    <col min="69" max="69" width="7.85546875" style="1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94" t="s">
        <v>1</v>
      </c>
      <c r="BO2" s="94"/>
      <c r="BP2" s="94"/>
      <c r="BQ2" s="94"/>
      <c r="BR2" s="94"/>
      <c r="BS2" s="94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92" t="s">
        <v>316</v>
      </c>
      <c r="Z4" s="92"/>
      <c r="AA4" s="7"/>
      <c r="AB4" s="95" t="s">
        <v>4</v>
      </c>
      <c r="AC4" s="95"/>
      <c r="AD4" s="92" t="s">
        <v>168</v>
      </c>
      <c r="AE4" s="92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90" t="s">
        <v>155</v>
      </c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91" t="s">
        <v>7</v>
      </c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92" t="s">
        <v>168</v>
      </c>
      <c r="AE9" s="92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93" t="s">
        <v>317</v>
      </c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91" t="s">
        <v>11</v>
      </c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87" t="s">
        <v>12</v>
      </c>
      <c r="B14" s="87" t="s">
        <v>13</v>
      </c>
      <c r="C14" s="87" t="s">
        <v>14</v>
      </c>
      <c r="D14" s="87" t="s">
        <v>15</v>
      </c>
      <c r="E14" s="89" t="s">
        <v>301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6" t="s">
        <v>16</v>
      </c>
      <c r="BN14" s="86"/>
      <c r="BO14" s="86"/>
      <c r="BP14" s="86"/>
      <c r="BQ14" s="86"/>
      <c r="BR14" s="86"/>
      <c r="BS14" s="87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87"/>
      <c r="B15" s="87"/>
      <c r="C15" s="87"/>
      <c r="D15" s="87"/>
      <c r="E15" s="86" t="s">
        <v>18</v>
      </c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8" t="s">
        <v>19</v>
      </c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6"/>
      <c r="BN15" s="86"/>
      <c r="BO15" s="86"/>
      <c r="BP15" s="86"/>
      <c r="BQ15" s="86"/>
      <c r="BR15" s="86"/>
      <c r="BS15" s="87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7"/>
      <c r="B16" s="87"/>
      <c r="C16" s="87"/>
      <c r="D16" s="87"/>
      <c r="E16" s="86" t="s">
        <v>20</v>
      </c>
      <c r="F16" s="86"/>
      <c r="G16" s="86"/>
      <c r="H16" s="86"/>
      <c r="I16" s="86"/>
      <c r="J16" s="86"/>
      <c r="K16" s="86" t="s">
        <v>21</v>
      </c>
      <c r="L16" s="86"/>
      <c r="M16" s="86"/>
      <c r="N16" s="86"/>
      <c r="O16" s="86"/>
      <c r="P16" s="86"/>
      <c r="Q16" s="88" t="s">
        <v>22</v>
      </c>
      <c r="R16" s="88"/>
      <c r="S16" s="88"/>
      <c r="T16" s="88"/>
      <c r="U16" s="88"/>
      <c r="V16" s="88"/>
      <c r="W16" s="88" t="s">
        <v>23</v>
      </c>
      <c r="X16" s="88"/>
      <c r="Y16" s="88"/>
      <c r="Z16" s="88"/>
      <c r="AA16" s="88"/>
      <c r="AB16" s="88"/>
      <c r="AC16" s="88" t="s">
        <v>24</v>
      </c>
      <c r="AD16" s="88"/>
      <c r="AE16" s="88"/>
      <c r="AF16" s="88"/>
      <c r="AG16" s="88"/>
      <c r="AH16" s="88"/>
      <c r="AI16" s="88" t="s">
        <v>20</v>
      </c>
      <c r="AJ16" s="88"/>
      <c r="AK16" s="88"/>
      <c r="AL16" s="88"/>
      <c r="AM16" s="88"/>
      <c r="AN16" s="88"/>
      <c r="AO16" s="88" t="s">
        <v>21</v>
      </c>
      <c r="AP16" s="88"/>
      <c r="AQ16" s="88"/>
      <c r="AR16" s="88"/>
      <c r="AS16" s="88"/>
      <c r="AT16" s="88"/>
      <c r="AU16" s="88" t="s">
        <v>22</v>
      </c>
      <c r="AV16" s="88"/>
      <c r="AW16" s="88"/>
      <c r="AX16" s="88"/>
      <c r="AY16" s="88"/>
      <c r="AZ16" s="88"/>
      <c r="BA16" s="88" t="s">
        <v>23</v>
      </c>
      <c r="BB16" s="88"/>
      <c r="BC16" s="88"/>
      <c r="BD16" s="88"/>
      <c r="BE16" s="88"/>
      <c r="BF16" s="88"/>
      <c r="BG16" s="88" t="s">
        <v>24</v>
      </c>
      <c r="BH16" s="88"/>
      <c r="BI16" s="88"/>
      <c r="BJ16" s="88"/>
      <c r="BK16" s="88"/>
      <c r="BL16" s="88"/>
      <c r="BM16" s="86"/>
      <c r="BN16" s="86"/>
      <c r="BO16" s="86"/>
      <c r="BP16" s="86"/>
      <c r="BQ16" s="86"/>
      <c r="BR16" s="86"/>
      <c r="BS16" s="87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87"/>
      <c r="B17" s="87"/>
      <c r="C17" s="87"/>
      <c r="D17" s="87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160</v>
      </c>
      <c r="J17" s="5" t="s">
        <v>161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160</v>
      </c>
      <c r="P17" s="5" t="s">
        <v>161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160</v>
      </c>
      <c r="V17" s="9" t="s">
        <v>161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160</v>
      </c>
      <c r="AB17" s="9" t="s">
        <v>161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160</v>
      </c>
      <c r="AH17" s="9" t="s">
        <v>161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160</v>
      </c>
      <c r="AN17" s="9" t="s">
        <v>161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160</v>
      </c>
      <c r="AT17" s="9" t="s">
        <v>161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160</v>
      </c>
      <c r="AZ17" s="9" t="s">
        <v>161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160</v>
      </c>
      <c r="BF17" s="9" t="s">
        <v>161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160</v>
      </c>
      <c r="BL17" s="9" t="s">
        <v>161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160</v>
      </c>
      <c r="BR17" s="9" t="s">
        <v>161</v>
      </c>
      <c r="BS17" s="8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37">
        <f t="shared" ref="E19:E90" si="0">SUM(K19,Q19,W19,AC19)</f>
        <v>10.93</v>
      </c>
      <c r="F19" s="37">
        <f t="shared" ref="F19:F90" si="1">SUM(L19,R19,X19,AD19)</f>
        <v>0</v>
      </c>
      <c r="G19" s="37">
        <f t="shared" ref="G19:G90" si="2">SUM(M19,S19,Y19,AE19)</f>
        <v>60.490000000000009</v>
      </c>
      <c r="H19" s="37">
        <f t="shared" ref="H19:H90" si="3">SUM(N19,T19,Z19,AF19)</f>
        <v>0</v>
      </c>
      <c r="I19" s="37">
        <f t="shared" ref="I19:I90" si="4">SUM(O19,U19,AA19,AG19)</f>
        <v>1</v>
      </c>
      <c r="J19" s="37">
        <f t="shared" ref="J19:J90" si="5">SUM(P19,V19,AB19,AH19)</f>
        <v>3197</v>
      </c>
      <c r="K19" s="37">
        <f t="shared" ref="K19:AB19" si="6">SUM(K20,K21,K22,K23,K24,K25)</f>
        <v>0</v>
      </c>
      <c r="L19" s="37">
        <f t="shared" si="6"/>
        <v>0</v>
      </c>
      <c r="M19" s="37">
        <f t="shared" si="6"/>
        <v>0</v>
      </c>
      <c r="N19" s="37">
        <f t="shared" si="6"/>
        <v>0</v>
      </c>
      <c r="O19" s="37">
        <f t="shared" si="6"/>
        <v>0</v>
      </c>
      <c r="P19" s="37">
        <f t="shared" si="6"/>
        <v>0</v>
      </c>
      <c r="Q19" s="37">
        <f t="shared" si="6"/>
        <v>0</v>
      </c>
      <c r="R19" s="37">
        <f t="shared" si="6"/>
        <v>0</v>
      </c>
      <c r="S19" s="37">
        <f t="shared" si="6"/>
        <v>0</v>
      </c>
      <c r="T19" s="37">
        <f t="shared" si="6"/>
        <v>0</v>
      </c>
      <c r="U19" s="37">
        <f t="shared" si="6"/>
        <v>0</v>
      </c>
      <c r="V19" s="37">
        <f t="shared" si="6"/>
        <v>0</v>
      </c>
      <c r="W19" s="37">
        <f t="shared" si="6"/>
        <v>0</v>
      </c>
      <c r="X19" s="37">
        <f t="shared" si="6"/>
        <v>0</v>
      </c>
      <c r="Y19" s="37">
        <f t="shared" si="6"/>
        <v>0</v>
      </c>
      <c r="Z19" s="37">
        <f t="shared" si="6"/>
        <v>0</v>
      </c>
      <c r="AA19" s="37">
        <f t="shared" si="6"/>
        <v>0</v>
      </c>
      <c r="AB19" s="37">
        <f t="shared" si="6"/>
        <v>0</v>
      </c>
      <c r="AC19" s="37">
        <f t="shared" ref="AC19:AH19" si="7">SUM(AC20,AC21,AC22,AC23,AC24,AC25)</f>
        <v>10.93</v>
      </c>
      <c r="AD19" s="37">
        <f t="shared" si="7"/>
        <v>0</v>
      </c>
      <c r="AE19" s="37">
        <f t="shared" si="7"/>
        <v>60.490000000000009</v>
      </c>
      <c r="AF19" s="37">
        <f t="shared" si="7"/>
        <v>0</v>
      </c>
      <c r="AG19" s="37">
        <f t="shared" si="7"/>
        <v>1</v>
      </c>
      <c r="AH19" s="37">
        <f t="shared" si="7"/>
        <v>3197</v>
      </c>
      <c r="AI19" s="37">
        <f t="shared" ref="AI19:AI90" si="8">SUM(AO19,AU19,BA19,BG19)</f>
        <v>2.1100000000000003</v>
      </c>
      <c r="AJ19" s="37">
        <f t="shared" ref="AJ19:AJ90" si="9">SUM(AP19,AV19,BB19,BH19)</f>
        <v>0</v>
      </c>
      <c r="AK19" s="37">
        <f t="shared" ref="AK19:AK90" si="10">SUM(AQ19,AW19,BC19,BI19)</f>
        <v>7.13</v>
      </c>
      <c r="AL19" s="37">
        <f t="shared" ref="AL19:AL90" si="11">SUM(AR19,AX19,BD19,BJ19)</f>
        <v>0</v>
      </c>
      <c r="AM19" s="37">
        <f t="shared" ref="AM19:AM90" si="12">SUM(AS19,AY19,BE19,BK19)</f>
        <v>1</v>
      </c>
      <c r="AN19" s="37">
        <f t="shared" ref="AN19:AN90" si="13">SUM(AT19,AZ19,BF19,BL19)</f>
        <v>1018</v>
      </c>
      <c r="AO19" s="37">
        <f t="shared" ref="AO19:AT19" si="14">SUM(AO20,AO21,AO22,AO23,AO24,AO25)</f>
        <v>0.8</v>
      </c>
      <c r="AP19" s="37">
        <f t="shared" si="14"/>
        <v>0</v>
      </c>
      <c r="AQ19" s="37">
        <f t="shared" si="14"/>
        <v>1.63</v>
      </c>
      <c r="AR19" s="37">
        <f t="shared" si="14"/>
        <v>0</v>
      </c>
      <c r="AS19" s="37">
        <f t="shared" si="14"/>
        <v>0</v>
      </c>
      <c r="AT19" s="37">
        <f t="shared" si="14"/>
        <v>462</v>
      </c>
      <c r="AU19" s="37">
        <f t="shared" ref="AU19:BL19" si="15">SUM(AU20,AU21,AU22,AU23,AU24,AU25)</f>
        <v>1.31</v>
      </c>
      <c r="AV19" s="37">
        <f t="shared" si="15"/>
        <v>0</v>
      </c>
      <c r="AW19" s="37">
        <f t="shared" si="15"/>
        <v>1.43</v>
      </c>
      <c r="AX19" s="37">
        <f t="shared" si="15"/>
        <v>0</v>
      </c>
      <c r="AY19" s="37">
        <f t="shared" si="15"/>
        <v>1</v>
      </c>
      <c r="AZ19" s="37">
        <f t="shared" si="15"/>
        <v>191</v>
      </c>
      <c r="BA19" s="37">
        <f t="shared" si="15"/>
        <v>0</v>
      </c>
      <c r="BB19" s="37">
        <f t="shared" si="15"/>
        <v>0</v>
      </c>
      <c r="BC19" s="37">
        <f t="shared" si="15"/>
        <v>4.07</v>
      </c>
      <c r="BD19" s="37">
        <f t="shared" si="15"/>
        <v>0</v>
      </c>
      <c r="BE19" s="37">
        <f t="shared" si="15"/>
        <v>0</v>
      </c>
      <c r="BF19" s="37">
        <f t="shared" si="15"/>
        <v>365</v>
      </c>
      <c r="BG19" s="37">
        <f t="shared" si="15"/>
        <v>0</v>
      </c>
      <c r="BH19" s="37">
        <f t="shared" si="15"/>
        <v>0</v>
      </c>
      <c r="BI19" s="37">
        <f t="shared" si="15"/>
        <v>0</v>
      </c>
      <c r="BJ19" s="37">
        <f t="shared" si="15"/>
        <v>0</v>
      </c>
      <c r="BK19" s="37">
        <f t="shared" si="15"/>
        <v>0</v>
      </c>
      <c r="BL19" s="37">
        <f t="shared" si="15"/>
        <v>0</v>
      </c>
      <c r="BM19" s="37">
        <f t="shared" ref="BM19:BM90" si="16">AI19-E19</f>
        <v>-8.82</v>
      </c>
      <c r="BN19" s="37">
        <f t="shared" ref="BN19:BN90" si="17">AJ19-F19</f>
        <v>0</v>
      </c>
      <c r="BO19" s="37">
        <f t="shared" ref="BO19:BO90" si="18">AK19-G19</f>
        <v>-53.360000000000007</v>
      </c>
      <c r="BP19" s="37">
        <f t="shared" ref="BP19:BP90" si="19">AL19-H19</f>
        <v>0</v>
      </c>
      <c r="BQ19" s="37">
        <f t="shared" ref="BQ19:BQ90" si="20">AM19-I19</f>
        <v>0</v>
      </c>
      <c r="BR19" s="37">
        <f t="shared" ref="BR19:BR90" si="21">AN19-J19</f>
        <v>-2179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37">
        <f t="shared" si="0"/>
        <v>10.93</v>
      </c>
      <c r="F20" s="37">
        <f t="shared" si="1"/>
        <v>0</v>
      </c>
      <c r="G20" s="37">
        <f t="shared" si="2"/>
        <v>38.120000000000005</v>
      </c>
      <c r="H20" s="37">
        <f t="shared" si="3"/>
        <v>0</v>
      </c>
      <c r="I20" s="37">
        <f t="shared" si="4"/>
        <v>0</v>
      </c>
      <c r="J20" s="37">
        <f t="shared" si="5"/>
        <v>1013</v>
      </c>
      <c r="K20" s="37">
        <f t="shared" ref="K20:AB20" si="22">SUM(K26)</f>
        <v>0</v>
      </c>
      <c r="L20" s="37">
        <f t="shared" si="22"/>
        <v>0</v>
      </c>
      <c r="M20" s="37">
        <f t="shared" si="22"/>
        <v>0</v>
      </c>
      <c r="N20" s="37">
        <f t="shared" si="22"/>
        <v>0</v>
      </c>
      <c r="O20" s="37">
        <f t="shared" si="22"/>
        <v>0</v>
      </c>
      <c r="P20" s="37">
        <f t="shared" si="22"/>
        <v>0</v>
      </c>
      <c r="Q20" s="37">
        <f t="shared" si="22"/>
        <v>0</v>
      </c>
      <c r="R20" s="37">
        <f t="shared" si="22"/>
        <v>0</v>
      </c>
      <c r="S20" s="37">
        <f t="shared" si="22"/>
        <v>0</v>
      </c>
      <c r="T20" s="37">
        <f t="shared" si="22"/>
        <v>0</v>
      </c>
      <c r="U20" s="37">
        <f t="shared" si="22"/>
        <v>0</v>
      </c>
      <c r="V20" s="37">
        <f t="shared" si="22"/>
        <v>0</v>
      </c>
      <c r="W20" s="37">
        <f t="shared" si="22"/>
        <v>0</v>
      </c>
      <c r="X20" s="37">
        <f t="shared" si="22"/>
        <v>0</v>
      </c>
      <c r="Y20" s="37">
        <f t="shared" si="22"/>
        <v>0</v>
      </c>
      <c r="Z20" s="37">
        <f t="shared" si="22"/>
        <v>0</v>
      </c>
      <c r="AA20" s="37">
        <f t="shared" si="22"/>
        <v>0</v>
      </c>
      <c r="AB20" s="37">
        <f t="shared" si="22"/>
        <v>0</v>
      </c>
      <c r="AC20" s="37">
        <f t="shared" ref="AC20:AH20" si="23">SUM(AC26)</f>
        <v>10.93</v>
      </c>
      <c r="AD20" s="37">
        <f t="shared" si="23"/>
        <v>0</v>
      </c>
      <c r="AE20" s="37">
        <f t="shared" si="23"/>
        <v>38.120000000000005</v>
      </c>
      <c r="AF20" s="37">
        <f t="shared" si="23"/>
        <v>0</v>
      </c>
      <c r="AG20" s="37">
        <f t="shared" si="23"/>
        <v>0</v>
      </c>
      <c r="AH20" s="37">
        <f t="shared" si="23"/>
        <v>1013</v>
      </c>
      <c r="AI20" s="37">
        <f t="shared" si="8"/>
        <v>0</v>
      </c>
      <c r="AJ20" s="37">
        <f t="shared" si="9"/>
        <v>0</v>
      </c>
      <c r="AK20" s="37">
        <f t="shared" si="10"/>
        <v>0</v>
      </c>
      <c r="AL20" s="37">
        <f t="shared" si="11"/>
        <v>0</v>
      </c>
      <c r="AM20" s="37">
        <f t="shared" si="12"/>
        <v>0</v>
      </c>
      <c r="AN20" s="37">
        <f t="shared" si="13"/>
        <v>0</v>
      </c>
      <c r="AO20" s="37">
        <f t="shared" ref="AO20:AT20" si="24">SUM(AO26)</f>
        <v>0</v>
      </c>
      <c r="AP20" s="37">
        <f t="shared" si="24"/>
        <v>0</v>
      </c>
      <c r="AQ20" s="37">
        <f t="shared" si="24"/>
        <v>0</v>
      </c>
      <c r="AR20" s="37">
        <f t="shared" si="24"/>
        <v>0</v>
      </c>
      <c r="AS20" s="37">
        <f t="shared" si="24"/>
        <v>0</v>
      </c>
      <c r="AT20" s="37">
        <f t="shared" si="24"/>
        <v>0</v>
      </c>
      <c r="AU20" s="37">
        <f t="shared" ref="AU20:BL20" si="25">SUM(AU26)</f>
        <v>0</v>
      </c>
      <c r="AV20" s="37">
        <f t="shared" si="25"/>
        <v>0</v>
      </c>
      <c r="AW20" s="37">
        <f t="shared" si="25"/>
        <v>0</v>
      </c>
      <c r="AX20" s="37">
        <f t="shared" si="25"/>
        <v>0</v>
      </c>
      <c r="AY20" s="37">
        <f t="shared" si="25"/>
        <v>0</v>
      </c>
      <c r="AZ20" s="37">
        <f t="shared" si="25"/>
        <v>0</v>
      </c>
      <c r="BA20" s="37">
        <f t="shared" si="25"/>
        <v>0</v>
      </c>
      <c r="BB20" s="37">
        <f t="shared" si="25"/>
        <v>0</v>
      </c>
      <c r="BC20" s="37">
        <f t="shared" si="25"/>
        <v>0</v>
      </c>
      <c r="BD20" s="37">
        <f t="shared" si="25"/>
        <v>0</v>
      </c>
      <c r="BE20" s="37">
        <f t="shared" si="25"/>
        <v>0</v>
      </c>
      <c r="BF20" s="37">
        <f t="shared" si="25"/>
        <v>0</v>
      </c>
      <c r="BG20" s="37">
        <f t="shared" si="25"/>
        <v>0</v>
      </c>
      <c r="BH20" s="37">
        <f t="shared" si="25"/>
        <v>0</v>
      </c>
      <c r="BI20" s="37">
        <f t="shared" si="25"/>
        <v>0</v>
      </c>
      <c r="BJ20" s="37">
        <f t="shared" si="25"/>
        <v>0</v>
      </c>
      <c r="BK20" s="37">
        <f t="shared" si="25"/>
        <v>0</v>
      </c>
      <c r="BL20" s="37">
        <f t="shared" si="25"/>
        <v>0</v>
      </c>
      <c r="BM20" s="37">
        <f t="shared" si="16"/>
        <v>-10.93</v>
      </c>
      <c r="BN20" s="37">
        <f t="shared" si="17"/>
        <v>0</v>
      </c>
      <c r="BO20" s="37">
        <f t="shared" si="18"/>
        <v>-38.120000000000005</v>
      </c>
      <c r="BP20" s="37">
        <f t="shared" si="19"/>
        <v>0</v>
      </c>
      <c r="BQ20" s="37">
        <f t="shared" si="20"/>
        <v>0</v>
      </c>
      <c r="BR20" s="37">
        <f t="shared" si="21"/>
        <v>-1013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37">
        <f t="shared" si="0"/>
        <v>0</v>
      </c>
      <c r="F21" s="37">
        <f t="shared" si="1"/>
        <v>0</v>
      </c>
      <c r="G21" s="37">
        <f t="shared" si="2"/>
        <v>0</v>
      </c>
      <c r="H21" s="37">
        <f t="shared" si="3"/>
        <v>0</v>
      </c>
      <c r="I21" s="37">
        <f t="shared" si="4"/>
        <v>0</v>
      </c>
      <c r="J21" s="37">
        <f t="shared" si="5"/>
        <v>2184</v>
      </c>
      <c r="K21" s="37">
        <f t="shared" ref="K21:AB21" si="26">SUM(K41)</f>
        <v>0</v>
      </c>
      <c r="L21" s="37">
        <f t="shared" si="26"/>
        <v>0</v>
      </c>
      <c r="M21" s="37">
        <f t="shared" si="26"/>
        <v>0</v>
      </c>
      <c r="N21" s="37">
        <f t="shared" si="26"/>
        <v>0</v>
      </c>
      <c r="O21" s="37">
        <f t="shared" si="26"/>
        <v>0</v>
      </c>
      <c r="P21" s="37">
        <f t="shared" si="26"/>
        <v>0</v>
      </c>
      <c r="Q21" s="37">
        <f t="shared" si="26"/>
        <v>0</v>
      </c>
      <c r="R21" s="37">
        <f t="shared" si="26"/>
        <v>0</v>
      </c>
      <c r="S21" s="37">
        <f t="shared" si="26"/>
        <v>0</v>
      </c>
      <c r="T21" s="37">
        <f t="shared" si="26"/>
        <v>0</v>
      </c>
      <c r="U21" s="37">
        <f t="shared" si="26"/>
        <v>0</v>
      </c>
      <c r="V21" s="37">
        <f t="shared" si="26"/>
        <v>0</v>
      </c>
      <c r="W21" s="37">
        <f t="shared" si="26"/>
        <v>0</v>
      </c>
      <c r="X21" s="37">
        <f t="shared" si="26"/>
        <v>0</v>
      </c>
      <c r="Y21" s="37">
        <f t="shared" si="26"/>
        <v>0</v>
      </c>
      <c r="Z21" s="37">
        <f t="shared" si="26"/>
        <v>0</v>
      </c>
      <c r="AA21" s="37">
        <f t="shared" si="26"/>
        <v>0</v>
      </c>
      <c r="AB21" s="37">
        <f t="shared" si="26"/>
        <v>0</v>
      </c>
      <c r="AC21" s="37">
        <f t="shared" ref="AC21:AH21" si="27">SUM(AC41)</f>
        <v>0</v>
      </c>
      <c r="AD21" s="37">
        <f t="shared" si="27"/>
        <v>0</v>
      </c>
      <c r="AE21" s="37">
        <f t="shared" si="27"/>
        <v>0</v>
      </c>
      <c r="AF21" s="37">
        <f t="shared" si="27"/>
        <v>0</v>
      </c>
      <c r="AG21" s="37">
        <f t="shared" si="27"/>
        <v>0</v>
      </c>
      <c r="AH21" s="37">
        <f t="shared" si="27"/>
        <v>2184</v>
      </c>
      <c r="AI21" s="37">
        <f t="shared" si="8"/>
        <v>2.1100000000000003</v>
      </c>
      <c r="AJ21" s="37">
        <f t="shared" si="9"/>
        <v>0</v>
      </c>
      <c r="AK21" s="37">
        <f t="shared" si="10"/>
        <v>0</v>
      </c>
      <c r="AL21" s="37">
        <f t="shared" si="11"/>
        <v>0</v>
      </c>
      <c r="AM21" s="37">
        <f t="shared" si="12"/>
        <v>0</v>
      </c>
      <c r="AN21" s="37">
        <f t="shared" si="13"/>
        <v>1018</v>
      </c>
      <c r="AO21" s="37">
        <f t="shared" ref="AO21:AT21" si="28">SUM(AO41)</f>
        <v>0.8</v>
      </c>
      <c r="AP21" s="37">
        <f t="shared" si="28"/>
        <v>0</v>
      </c>
      <c r="AQ21" s="37">
        <f t="shared" si="28"/>
        <v>0</v>
      </c>
      <c r="AR21" s="37">
        <f t="shared" si="28"/>
        <v>0</v>
      </c>
      <c r="AS21" s="37">
        <f t="shared" si="28"/>
        <v>0</v>
      </c>
      <c r="AT21" s="37">
        <f t="shared" si="28"/>
        <v>462</v>
      </c>
      <c r="AU21" s="37">
        <f t="shared" ref="AU21:BL21" si="29">SUM(AU41)</f>
        <v>1.31</v>
      </c>
      <c r="AV21" s="37">
        <f t="shared" si="29"/>
        <v>0</v>
      </c>
      <c r="AW21" s="37">
        <f t="shared" si="29"/>
        <v>0</v>
      </c>
      <c r="AX21" s="37">
        <f t="shared" si="29"/>
        <v>0</v>
      </c>
      <c r="AY21" s="37">
        <f t="shared" si="29"/>
        <v>0</v>
      </c>
      <c r="AZ21" s="37">
        <f t="shared" si="29"/>
        <v>191</v>
      </c>
      <c r="BA21" s="37">
        <f t="shared" si="29"/>
        <v>0</v>
      </c>
      <c r="BB21" s="37">
        <f t="shared" si="29"/>
        <v>0</v>
      </c>
      <c r="BC21" s="37">
        <f t="shared" si="29"/>
        <v>0</v>
      </c>
      <c r="BD21" s="37">
        <f t="shared" si="29"/>
        <v>0</v>
      </c>
      <c r="BE21" s="37">
        <f t="shared" si="29"/>
        <v>0</v>
      </c>
      <c r="BF21" s="37">
        <f t="shared" si="29"/>
        <v>365</v>
      </c>
      <c r="BG21" s="37">
        <f t="shared" si="29"/>
        <v>0</v>
      </c>
      <c r="BH21" s="37">
        <f t="shared" si="29"/>
        <v>0</v>
      </c>
      <c r="BI21" s="37">
        <f t="shared" si="29"/>
        <v>0</v>
      </c>
      <c r="BJ21" s="37">
        <f t="shared" si="29"/>
        <v>0</v>
      </c>
      <c r="BK21" s="37">
        <f t="shared" si="29"/>
        <v>0</v>
      </c>
      <c r="BL21" s="37">
        <f t="shared" si="29"/>
        <v>0</v>
      </c>
      <c r="BM21" s="37">
        <f t="shared" si="16"/>
        <v>2.1100000000000003</v>
      </c>
      <c r="BN21" s="37">
        <f t="shared" si="17"/>
        <v>0</v>
      </c>
      <c r="BO21" s="37">
        <f t="shared" si="18"/>
        <v>0</v>
      </c>
      <c r="BP21" s="37">
        <f t="shared" si="19"/>
        <v>0</v>
      </c>
      <c r="BQ21" s="37">
        <f t="shared" si="20"/>
        <v>0</v>
      </c>
      <c r="BR21" s="37">
        <f t="shared" si="21"/>
        <v>-1166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37">
        <f t="shared" si="0"/>
        <v>0</v>
      </c>
      <c r="F22" s="37">
        <f t="shared" si="1"/>
        <v>0</v>
      </c>
      <c r="G22" s="37">
        <f t="shared" si="2"/>
        <v>0</v>
      </c>
      <c r="H22" s="37">
        <f t="shared" si="3"/>
        <v>0</v>
      </c>
      <c r="I22" s="37">
        <f t="shared" si="4"/>
        <v>0</v>
      </c>
      <c r="J22" s="37">
        <f t="shared" si="5"/>
        <v>0</v>
      </c>
      <c r="K22" s="37">
        <f t="shared" ref="K22:AB22" si="30">SUM(K109)</f>
        <v>0</v>
      </c>
      <c r="L22" s="37">
        <f t="shared" si="30"/>
        <v>0</v>
      </c>
      <c r="M22" s="37">
        <f t="shared" si="30"/>
        <v>0</v>
      </c>
      <c r="N22" s="37">
        <f t="shared" si="30"/>
        <v>0</v>
      </c>
      <c r="O22" s="37">
        <f t="shared" si="30"/>
        <v>0</v>
      </c>
      <c r="P22" s="37">
        <f t="shared" si="30"/>
        <v>0</v>
      </c>
      <c r="Q22" s="37">
        <f t="shared" si="30"/>
        <v>0</v>
      </c>
      <c r="R22" s="37">
        <f t="shared" si="30"/>
        <v>0</v>
      </c>
      <c r="S22" s="37">
        <f t="shared" si="30"/>
        <v>0</v>
      </c>
      <c r="T22" s="37">
        <f t="shared" si="30"/>
        <v>0</v>
      </c>
      <c r="U22" s="37">
        <f t="shared" si="30"/>
        <v>0</v>
      </c>
      <c r="V22" s="37">
        <f t="shared" si="30"/>
        <v>0</v>
      </c>
      <c r="W22" s="37">
        <f t="shared" si="30"/>
        <v>0</v>
      </c>
      <c r="X22" s="37">
        <f t="shared" si="30"/>
        <v>0</v>
      </c>
      <c r="Y22" s="37">
        <f t="shared" si="30"/>
        <v>0</v>
      </c>
      <c r="Z22" s="37">
        <f t="shared" si="30"/>
        <v>0</v>
      </c>
      <c r="AA22" s="37">
        <f t="shared" si="30"/>
        <v>0</v>
      </c>
      <c r="AB22" s="37">
        <f t="shared" si="30"/>
        <v>0</v>
      </c>
      <c r="AC22" s="37">
        <f t="shared" ref="AC22:AH23" si="31">SUM(AC109)</f>
        <v>0</v>
      </c>
      <c r="AD22" s="37">
        <f t="shared" si="31"/>
        <v>0</v>
      </c>
      <c r="AE22" s="37">
        <f t="shared" si="31"/>
        <v>0</v>
      </c>
      <c r="AF22" s="37">
        <f t="shared" si="31"/>
        <v>0</v>
      </c>
      <c r="AG22" s="37">
        <f t="shared" si="31"/>
        <v>0</v>
      </c>
      <c r="AH22" s="37">
        <f t="shared" si="31"/>
        <v>0</v>
      </c>
      <c r="AI22" s="37">
        <f t="shared" si="8"/>
        <v>0</v>
      </c>
      <c r="AJ22" s="37">
        <f t="shared" si="9"/>
        <v>0</v>
      </c>
      <c r="AK22" s="37">
        <f t="shared" si="10"/>
        <v>0</v>
      </c>
      <c r="AL22" s="37">
        <f t="shared" si="11"/>
        <v>0</v>
      </c>
      <c r="AM22" s="37">
        <f t="shared" si="12"/>
        <v>0</v>
      </c>
      <c r="AN22" s="37">
        <f t="shared" si="13"/>
        <v>0</v>
      </c>
      <c r="AO22" s="37">
        <f t="shared" ref="AO22:AT22" si="32">SUM(AO109)</f>
        <v>0</v>
      </c>
      <c r="AP22" s="37">
        <f t="shared" si="32"/>
        <v>0</v>
      </c>
      <c r="AQ22" s="37">
        <f t="shared" si="32"/>
        <v>0</v>
      </c>
      <c r="AR22" s="37">
        <f t="shared" si="32"/>
        <v>0</v>
      </c>
      <c r="AS22" s="37">
        <f t="shared" si="32"/>
        <v>0</v>
      </c>
      <c r="AT22" s="37">
        <f t="shared" si="32"/>
        <v>0</v>
      </c>
      <c r="AU22" s="37">
        <f t="shared" ref="AU22:BL22" si="33">SUM(AU109)</f>
        <v>0</v>
      </c>
      <c r="AV22" s="37">
        <f t="shared" si="33"/>
        <v>0</v>
      </c>
      <c r="AW22" s="37">
        <f t="shared" si="33"/>
        <v>0</v>
      </c>
      <c r="AX22" s="37">
        <f t="shared" si="33"/>
        <v>0</v>
      </c>
      <c r="AY22" s="37">
        <f t="shared" si="33"/>
        <v>0</v>
      </c>
      <c r="AZ22" s="37">
        <f t="shared" si="33"/>
        <v>0</v>
      </c>
      <c r="BA22" s="37">
        <f t="shared" si="33"/>
        <v>0</v>
      </c>
      <c r="BB22" s="37">
        <f t="shared" si="33"/>
        <v>0</v>
      </c>
      <c r="BC22" s="37">
        <f t="shared" si="33"/>
        <v>0</v>
      </c>
      <c r="BD22" s="37">
        <f t="shared" si="33"/>
        <v>0</v>
      </c>
      <c r="BE22" s="37">
        <f t="shared" si="33"/>
        <v>0</v>
      </c>
      <c r="BF22" s="37">
        <f t="shared" si="33"/>
        <v>0</v>
      </c>
      <c r="BG22" s="37">
        <f t="shared" si="33"/>
        <v>0</v>
      </c>
      <c r="BH22" s="37">
        <f t="shared" si="33"/>
        <v>0</v>
      </c>
      <c r="BI22" s="37">
        <f t="shared" si="33"/>
        <v>0</v>
      </c>
      <c r="BJ22" s="37">
        <f t="shared" si="33"/>
        <v>0</v>
      </c>
      <c r="BK22" s="37">
        <f t="shared" si="33"/>
        <v>0</v>
      </c>
      <c r="BL22" s="37">
        <f t="shared" si="33"/>
        <v>0</v>
      </c>
      <c r="BM22" s="37">
        <f t="shared" si="16"/>
        <v>0</v>
      </c>
      <c r="BN22" s="37">
        <f t="shared" si="17"/>
        <v>0</v>
      </c>
      <c r="BO22" s="37">
        <f t="shared" si="18"/>
        <v>0</v>
      </c>
      <c r="BP22" s="37">
        <f t="shared" si="19"/>
        <v>0</v>
      </c>
      <c r="BQ22" s="37">
        <f t="shared" si="20"/>
        <v>0</v>
      </c>
      <c r="BR22" s="37">
        <f t="shared" si="21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37">
        <f t="shared" si="0"/>
        <v>0</v>
      </c>
      <c r="F23" s="37">
        <f t="shared" si="1"/>
        <v>0</v>
      </c>
      <c r="G23" s="37">
        <f t="shared" si="2"/>
        <v>22.37</v>
      </c>
      <c r="H23" s="37">
        <f t="shared" si="3"/>
        <v>0</v>
      </c>
      <c r="I23" s="37">
        <f t="shared" si="4"/>
        <v>1</v>
      </c>
      <c r="J23" s="37">
        <f t="shared" si="5"/>
        <v>0</v>
      </c>
      <c r="K23" s="37">
        <f t="shared" ref="K23:AB23" si="34">SUM(K110)</f>
        <v>0</v>
      </c>
      <c r="L23" s="37">
        <f t="shared" si="34"/>
        <v>0</v>
      </c>
      <c r="M23" s="37">
        <f t="shared" si="34"/>
        <v>0</v>
      </c>
      <c r="N23" s="37">
        <f t="shared" si="34"/>
        <v>0</v>
      </c>
      <c r="O23" s="37">
        <f t="shared" si="34"/>
        <v>0</v>
      </c>
      <c r="P23" s="37">
        <f t="shared" si="34"/>
        <v>0</v>
      </c>
      <c r="Q23" s="37">
        <f t="shared" si="34"/>
        <v>0</v>
      </c>
      <c r="R23" s="37">
        <f t="shared" si="34"/>
        <v>0</v>
      </c>
      <c r="S23" s="37">
        <f t="shared" si="34"/>
        <v>0</v>
      </c>
      <c r="T23" s="37">
        <f t="shared" si="34"/>
        <v>0</v>
      </c>
      <c r="U23" s="37">
        <f t="shared" si="34"/>
        <v>0</v>
      </c>
      <c r="V23" s="37">
        <f t="shared" si="34"/>
        <v>0</v>
      </c>
      <c r="W23" s="37">
        <f t="shared" si="34"/>
        <v>0</v>
      </c>
      <c r="X23" s="37">
        <f t="shared" si="34"/>
        <v>0</v>
      </c>
      <c r="Y23" s="37">
        <f t="shared" si="34"/>
        <v>0</v>
      </c>
      <c r="Z23" s="37">
        <f t="shared" si="34"/>
        <v>0</v>
      </c>
      <c r="AA23" s="37">
        <f t="shared" si="34"/>
        <v>0</v>
      </c>
      <c r="AB23" s="37">
        <f t="shared" si="34"/>
        <v>0</v>
      </c>
      <c r="AC23" s="37">
        <f t="shared" si="31"/>
        <v>0</v>
      </c>
      <c r="AD23" s="37">
        <f t="shared" si="31"/>
        <v>0</v>
      </c>
      <c r="AE23" s="37">
        <f t="shared" si="31"/>
        <v>22.37</v>
      </c>
      <c r="AF23" s="37">
        <f t="shared" si="31"/>
        <v>0</v>
      </c>
      <c r="AG23" s="37">
        <f t="shared" si="31"/>
        <v>1</v>
      </c>
      <c r="AH23" s="37">
        <f t="shared" si="31"/>
        <v>0</v>
      </c>
      <c r="AI23" s="37">
        <f t="shared" si="8"/>
        <v>0</v>
      </c>
      <c r="AJ23" s="37">
        <f t="shared" si="9"/>
        <v>0</v>
      </c>
      <c r="AK23" s="37">
        <f t="shared" si="10"/>
        <v>7.13</v>
      </c>
      <c r="AL23" s="37">
        <f t="shared" si="11"/>
        <v>0</v>
      </c>
      <c r="AM23" s="37">
        <f t="shared" si="12"/>
        <v>1</v>
      </c>
      <c r="AN23" s="37">
        <f t="shared" si="13"/>
        <v>0</v>
      </c>
      <c r="AO23" s="37">
        <f t="shared" ref="AO23:AT23" si="35">SUM(AO110)</f>
        <v>0</v>
      </c>
      <c r="AP23" s="37">
        <f t="shared" si="35"/>
        <v>0</v>
      </c>
      <c r="AQ23" s="37">
        <f t="shared" si="35"/>
        <v>1.63</v>
      </c>
      <c r="AR23" s="37">
        <f t="shared" si="35"/>
        <v>0</v>
      </c>
      <c r="AS23" s="37">
        <f t="shared" si="35"/>
        <v>0</v>
      </c>
      <c r="AT23" s="37">
        <f t="shared" si="35"/>
        <v>0</v>
      </c>
      <c r="AU23" s="37">
        <f t="shared" ref="AU23:BL23" si="36">SUM(AU110)</f>
        <v>0</v>
      </c>
      <c r="AV23" s="37">
        <f t="shared" si="36"/>
        <v>0</v>
      </c>
      <c r="AW23" s="37">
        <f t="shared" si="36"/>
        <v>1.43</v>
      </c>
      <c r="AX23" s="37">
        <f t="shared" si="36"/>
        <v>0</v>
      </c>
      <c r="AY23" s="37">
        <f t="shared" si="36"/>
        <v>1</v>
      </c>
      <c r="AZ23" s="37">
        <f t="shared" si="36"/>
        <v>0</v>
      </c>
      <c r="BA23" s="37">
        <f t="shared" si="36"/>
        <v>0</v>
      </c>
      <c r="BB23" s="37">
        <f t="shared" si="36"/>
        <v>0</v>
      </c>
      <c r="BC23" s="37">
        <f t="shared" si="36"/>
        <v>4.07</v>
      </c>
      <c r="BD23" s="37">
        <f t="shared" si="36"/>
        <v>0</v>
      </c>
      <c r="BE23" s="37">
        <f t="shared" si="36"/>
        <v>0</v>
      </c>
      <c r="BF23" s="37">
        <f t="shared" si="36"/>
        <v>0</v>
      </c>
      <c r="BG23" s="37">
        <f t="shared" si="36"/>
        <v>0</v>
      </c>
      <c r="BH23" s="37">
        <f t="shared" si="36"/>
        <v>0</v>
      </c>
      <c r="BI23" s="37">
        <f t="shared" si="36"/>
        <v>0</v>
      </c>
      <c r="BJ23" s="37">
        <f t="shared" si="36"/>
        <v>0</v>
      </c>
      <c r="BK23" s="37">
        <f t="shared" si="36"/>
        <v>0</v>
      </c>
      <c r="BL23" s="37">
        <f t="shared" si="36"/>
        <v>0</v>
      </c>
      <c r="BM23" s="37">
        <f t="shared" si="16"/>
        <v>0</v>
      </c>
      <c r="BN23" s="37">
        <f t="shared" si="17"/>
        <v>0</v>
      </c>
      <c r="BO23" s="37">
        <f t="shared" si="18"/>
        <v>-15.240000000000002</v>
      </c>
      <c r="BP23" s="37">
        <f t="shared" si="19"/>
        <v>0</v>
      </c>
      <c r="BQ23" s="37">
        <f t="shared" si="20"/>
        <v>0</v>
      </c>
      <c r="BR23" s="37">
        <f t="shared" si="21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37">
        <f t="shared" si="0"/>
        <v>0</v>
      </c>
      <c r="F24" s="37">
        <f t="shared" si="1"/>
        <v>0</v>
      </c>
      <c r="G24" s="37">
        <f t="shared" si="2"/>
        <v>0</v>
      </c>
      <c r="H24" s="37">
        <f t="shared" si="3"/>
        <v>0</v>
      </c>
      <c r="I24" s="37">
        <f t="shared" si="4"/>
        <v>0</v>
      </c>
      <c r="J24" s="37">
        <f t="shared" si="5"/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f t="shared" si="8"/>
        <v>0</v>
      </c>
      <c r="AJ24" s="37">
        <f t="shared" si="9"/>
        <v>0</v>
      </c>
      <c r="AK24" s="37">
        <f t="shared" si="10"/>
        <v>0</v>
      </c>
      <c r="AL24" s="37">
        <f t="shared" si="11"/>
        <v>0</v>
      </c>
      <c r="AM24" s="37">
        <f t="shared" si="12"/>
        <v>0</v>
      </c>
      <c r="AN24" s="37">
        <f t="shared" si="13"/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  <c r="BM24" s="37">
        <f t="shared" si="16"/>
        <v>0</v>
      </c>
      <c r="BN24" s="37">
        <f t="shared" si="17"/>
        <v>0</v>
      </c>
      <c r="BO24" s="37">
        <f t="shared" si="18"/>
        <v>0</v>
      </c>
      <c r="BP24" s="37">
        <f t="shared" si="19"/>
        <v>0</v>
      </c>
      <c r="BQ24" s="37">
        <f t="shared" si="20"/>
        <v>0</v>
      </c>
      <c r="BR24" s="37">
        <f t="shared" si="21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37">
        <f t="shared" si="0"/>
        <v>0</v>
      </c>
      <c r="F25" s="37">
        <f t="shared" si="1"/>
        <v>0</v>
      </c>
      <c r="G25" s="37">
        <f t="shared" si="2"/>
        <v>0</v>
      </c>
      <c r="H25" s="37">
        <f t="shared" si="3"/>
        <v>0</v>
      </c>
      <c r="I25" s="37">
        <f t="shared" si="4"/>
        <v>0</v>
      </c>
      <c r="J25" s="37">
        <f t="shared" si="5"/>
        <v>0</v>
      </c>
      <c r="K25" s="37">
        <f t="shared" ref="K25:AB25" si="37">SUM(K131)</f>
        <v>0</v>
      </c>
      <c r="L25" s="37">
        <f t="shared" si="37"/>
        <v>0</v>
      </c>
      <c r="M25" s="37">
        <f t="shared" si="37"/>
        <v>0</v>
      </c>
      <c r="N25" s="37">
        <f t="shared" si="37"/>
        <v>0</v>
      </c>
      <c r="O25" s="37">
        <f t="shared" si="37"/>
        <v>0</v>
      </c>
      <c r="P25" s="37">
        <f t="shared" si="37"/>
        <v>0</v>
      </c>
      <c r="Q25" s="37">
        <f t="shared" si="37"/>
        <v>0</v>
      </c>
      <c r="R25" s="37">
        <f t="shared" si="37"/>
        <v>0</v>
      </c>
      <c r="S25" s="37">
        <f t="shared" si="37"/>
        <v>0</v>
      </c>
      <c r="T25" s="37">
        <f t="shared" si="37"/>
        <v>0</v>
      </c>
      <c r="U25" s="37">
        <f t="shared" si="37"/>
        <v>0</v>
      </c>
      <c r="V25" s="37">
        <f t="shared" si="37"/>
        <v>0</v>
      </c>
      <c r="W25" s="37">
        <f t="shared" si="37"/>
        <v>0</v>
      </c>
      <c r="X25" s="37">
        <f t="shared" si="37"/>
        <v>0</v>
      </c>
      <c r="Y25" s="37">
        <f t="shared" si="37"/>
        <v>0</v>
      </c>
      <c r="Z25" s="37">
        <f t="shared" si="37"/>
        <v>0</v>
      </c>
      <c r="AA25" s="37">
        <f t="shared" si="37"/>
        <v>0</v>
      </c>
      <c r="AB25" s="37">
        <f t="shared" si="37"/>
        <v>0</v>
      </c>
      <c r="AC25" s="37">
        <f t="shared" ref="AC25:AH25" si="38">SUM(AC131)</f>
        <v>0</v>
      </c>
      <c r="AD25" s="37">
        <f t="shared" si="38"/>
        <v>0</v>
      </c>
      <c r="AE25" s="37">
        <f t="shared" si="38"/>
        <v>0</v>
      </c>
      <c r="AF25" s="37">
        <f t="shared" si="38"/>
        <v>0</v>
      </c>
      <c r="AG25" s="37">
        <f t="shared" si="38"/>
        <v>0</v>
      </c>
      <c r="AH25" s="37">
        <f t="shared" si="38"/>
        <v>0</v>
      </c>
      <c r="AI25" s="37">
        <f t="shared" si="8"/>
        <v>0</v>
      </c>
      <c r="AJ25" s="37">
        <f t="shared" si="9"/>
        <v>0</v>
      </c>
      <c r="AK25" s="37">
        <f t="shared" si="10"/>
        <v>0</v>
      </c>
      <c r="AL25" s="37">
        <f t="shared" si="11"/>
        <v>0</v>
      </c>
      <c r="AM25" s="37">
        <f t="shared" si="12"/>
        <v>0</v>
      </c>
      <c r="AN25" s="37">
        <f t="shared" si="13"/>
        <v>0</v>
      </c>
      <c r="AO25" s="37">
        <f t="shared" ref="AO25:AT25" si="39">SUM(AO131)</f>
        <v>0</v>
      </c>
      <c r="AP25" s="37">
        <f t="shared" si="39"/>
        <v>0</v>
      </c>
      <c r="AQ25" s="37">
        <f t="shared" si="39"/>
        <v>0</v>
      </c>
      <c r="AR25" s="37">
        <f t="shared" si="39"/>
        <v>0</v>
      </c>
      <c r="AS25" s="37">
        <f t="shared" si="39"/>
        <v>0</v>
      </c>
      <c r="AT25" s="37">
        <f t="shared" si="39"/>
        <v>0</v>
      </c>
      <c r="AU25" s="37">
        <f t="shared" ref="AU25:BL25" si="40">SUM(AU131)</f>
        <v>0</v>
      </c>
      <c r="AV25" s="37">
        <f t="shared" si="40"/>
        <v>0</v>
      </c>
      <c r="AW25" s="37">
        <f t="shared" si="40"/>
        <v>0</v>
      </c>
      <c r="AX25" s="37">
        <f t="shared" si="40"/>
        <v>0</v>
      </c>
      <c r="AY25" s="37">
        <f t="shared" si="40"/>
        <v>0</v>
      </c>
      <c r="AZ25" s="37">
        <f t="shared" si="40"/>
        <v>0</v>
      </c>
      <c r="BA25" s="37">
        <f t="shared" si="40"/>
        <v>0</v>
      </c>
      <c r="BB25" s="37">
        <f t="shared" si="40"/>
        <v>0</v>
      </c>
      <c r="BC25" s="37">
        <f t="shared" si="40"/>
        <v>0</v>
      </c>
      <c r="BD25" s="37">
        <f t="shared" si="40"/>
        <v>0</v>
      </c>
      <c r="BE25" s="37">
        <f t="shared" si="40"/>
        <v>0</v>
      </c>
      <c r="BF25" s="37">
        <f t="shared" si="40"/>
        <v>0</v>
      </c>
      <c r="BG25" s="37">
        <f t="shared" si="40"/>
        <v>0</v>
      </c>
      <c r="BH25" s="37">
        <f t="shared" si="40"/>
        <v>0</v>
      </c>
      <c r="BI25" s="37">
        <f t="shared" si="40"/>
        <v>0</v>
      </c>
      <c r="BJ25" s="37">
        <f t="shared" si="40"/>
        <v>0</v>
      </c>
      <c r="BK25" s="37">
        <f t="shared" si="40"/>
        <v>0</v>
      </c>
      <c r="BL25" s="37">
        <f t="shared" si="40"/>
        <v>0</v>
      </c>
      <c r="BM25" s="37">
        <f t="shared" si="16"/>
        <v>0</v>
      </c>
      <c r="BN25" s="37">
        <f t="shared" si="17"/>
        <v>0</v>
      </c>
      <c r="BO25" s="37">
        <f t="shared" si="18"/>
        <v>0</v>
      </c>
      <c r="BP25" s="37">
        <f t="shared" si="19"/>
        <v>0</v>
      </c>
      <c r="BQ25" s="37">
        <f t="shared" si="20"/>
        <v>0</v>
      </c>
      <c r="BR25" s="37">
        <f t="shared" si="21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38">
        <f t="shared" si="0"/>
        <v>10.93</v>
      </c>
      <c r="F26" s="38">
        <f t="shared" si="1"/>
        <v>0</v>
      </c>
      <c r="G26" s="38">
        <f t="shared" si="2"/>
        <v>38.120000000000005</v>
      </c>
      <c r="H26" s="38">
        <f t="shared" si="3"/>
        <v>0</v>
      </c>
      <c r="I26" s="38">
        <f t="shared" si="4"/>
        <v>0</v>
      </c>
      <c r="J26" s="38">
        <f t="shared" si="5"/>
        <v>1013</v>
      </c>
      <c r="K26" s="38">
        <f t="shared" ref="K26:AB26" si="41">K27</f>
        <v>0</v>
      </c>
      <c r="L26" s="38">
        <f t="shared" si="41"/>
        <v>0</v>
      </c>
      <c r="M26" s="38">
        <f t="shared" si="41"/>
        <v>0</v>
      </c>
      <c r="N26" s="38">
        <f t="shared" si="41"/>
        <v>0</v>
      </c>
      <c r="O26" s="38">
        <f t="shared" si="41"/>
        <v>0</v>
      </c>
      <c r="P26" s="38">
        <f t="shared" si="41"/>
        <v>0</v>
      </c>
      <c r="Q26" s="38">
        <f t="shared" si="41"/>
        <v>0</v>
      </c>
      <c r="R26" s="38">
        <f t="shared" si="41"/>
        <v>0</v>
      </c>
      <c r="S26" s="38">
        <f t="shared" si="41"/>
        <v>0</v>
      </c>
      <c r="T26" s="38">
        <f t="shared" si="41"/>
        <v>0</v>
      </c>
      <c r="U26" s="38">
        <f t="shared" si="41"/>
        <v>0</v>
      </c>
      <c r="V26" s="38">
        <f t="shared" si="41"/>
        <v>0</v>
      </c>
      <c r="W26" s="38">
        <f t="shared" si="41"/>
        <v>0</v>
      </c>
      <c r="X26" s="38">
        <f t="shared" si="41"/>
        <v>0</v>
      </c>
      <c r="Y26" s="38">
        <f t="shared" si="41"/>
        <v>0</v>
      </c>
      <c r="Z26" s="38">
        <f t="shared" si="41"/>
        <v>0</v>
      </c>
      <c r="AA26" s="38">
        <f t="shared" si="41"/>
        <v>0</v>
      </c>
      <c r="AB26" s="38">
        <f t="shared" si="41"/>
        <v>0</v>
      </c>
      <c r="AC26" s="38">
        <f t="shared" ref="AC26:AH26" si="42">AC27</f>
        <v>10.93</v>
      </c>
      <c r="AD26" s="38">
        <f t="shared" si="42"/>
        <v>0</v>
      </c>
      <c r="AE26" s="38">
        <f t="shared" si="42"/>
        <v>38.120000000000005</v>
      </c>
      <c r="AF26" s="38">
        <f t="shared" si="42"/>
        <v>0</v>
      </c>
      <c r="AG26" s="38">
        <f t="shared" si="42"/>
        <v>0</v>
      </c>
      <c r="AH26" s="38">
        <f t="shared" si="42"/>
        <v>1013</v>
      </c>
      <c r="AI26" s="38">
        <f t="shared" si="8"/>
        <v>0</v>
      </c>
      <c r="AJ26" s="38">
        <f t="shared" si="9"/>
        <v>0</v>
      </c>
      <c r="AK26" s="38">
        <f t="shared" si="10"/>
        <v>0</v>
      </c>
      <c r="AL26" s="38">
        <f t="shared" si="11"/>
        <v>0</v>
      </c>
      <c r="AM26" s="38">
        <f t="shared" si="12"/>
        <v>0</v>
      </c>
      <c r="AN26" s="38">
        <f t="shared" si="13"/>
        <v>0</v>
      </c>
      <c r="AO26" s="38">
        <f t="shared" ref="AO26:BL26" si="43">AO27</f>
        <v>0</v>
      </c>
      <c r="AP26" s="38">
        <f t="shared" si="43"/>
        <v>0</v>
      </c>
      <c r="AQ26" s="38">
        <f t="shared" si="43"/>
        <v>0</v>
      </c>
      <c r="AR26" s="38">
        <f t="shared" si="43"/>
        <v>0</v>
      </c>
      <c r="AS26" s="38">
        <f t="shared" si="43"/>
        <v>0</v>
      </c>
      <c r="AT26" s="38">
        <f t="shared" si="43"/>
        <v>0</v>
      </c>
      <c r="AU26" s="38">
        <f t="shared" si="43"/>
        <v>0</v>
      </c>
      <c r="AV26" s="38">
        <f t="shared" si="43"/>
        <v>0</v>
      </c>
      <c r="AW26" s="38">
        <f t="shared" si="43"/>
        <v>0</v>
      </c>
      <c r="AX26" s="38">
        <f t="shared" si="43"/>
        <v>0</v>
      </c>
      <c r="AY26" s="38">
        <f t="shared" si="43"/>
        <v>0</v>
      </c>
      <c r="AZ26" s="38">
        <f t="shared" si="43"/>
        <v>0</v>
      </c>
      <c r="BA26" s="38">
        <f t="shared" si="43"/>
        <v>0</v>
      </c>
      <c r="BB26" s="38">
        <f t="shared" si="43"/>
        <v>0</v>
      </c>
      <c r="BC26" s="38">
        <f t="shared" si="43"/>
        <v>0</v>
      </c>
      <c r="BD26" s="38">
        <f t="shared" si="43"/>
        <v>0</v>
      </c>
      <c r="BE26" s="38">
        <f t="shared" si="43"/>
        <v>0</v>
      </c>
      <c r="BF26" s="38">
        <f t="shared" si="43"/>
        <v>0</v>
      </c>
      <c r="BG26" s="38">
        <f t="shared" si="43"/>
        <v>0</v>
      </c>
      <c r="BH26" s="38">
        <f t="shared" si="43"/>
        <v>0</v>
      </c>
      <c r="BI26" s="38">
        <f t="shared" si="43"/>
        <v>0</v>
      </c>
      <c r="BJ26" s="38">
        <f t="shared" si="43"/>
        <v>0</v>
      </c>
      <c r="BK26" s="38">
        <f t="shared" si="43"/>
        <v>0</v>
      </c>
      <c r="BL26" s="38">
        <f t="shared" si="43"/>
        <v>0</v>
      </c>
      <c r="BM26" s="38">
        <f t="shared" si="16"/>
        <v>-10.93</v>
      </c>
      <c r="BN26" s="38">
        <f t="shared" si="17"/>
        <v>0</v>
      </c>
      <c r="BO26" s="38">
        <f t="shared" si="18"/>
        <v>-38.120000000000005</v>
      </c>
      <c r="BP26" s="38">
        <f t="shared" si="19"/>
        <v>0</v>
      </c>
      <c r="BQ26" s="38">
        <f t="shared" si="20"/>
        <v>0</v>
      </c>
      <c r="BR26" s="38">
        <f t="shared" si="21"/>
        <v>-1013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32" t="s">
        <v>102</v>
      </c>
      <c r="B27" s="33" t="s">
        <v>103</v>
      </c>
      <c r="C27" s="46" t="s">
        <v>86</v>
      </c>
      <c r="D27" s="46" t="s">
        <v>87</v>
      </c>
      <c r="E27" s="39">
        <f t="shared" si="0"/>
        <v>10.93</v>
      </c>
      <c r="F27" s="39">
        <f t="shared" si="1"/>
        <v>0</v>
      </c>
      <c r="G27" s="39">
        <f t="shared" si="2"/>
        <v>38.120000000000005</v>
      </c>
      <c r="H27" s="39">
        <f t="shared" si="3"/>
        <v>0</v>
      </c>
      <c r="I27" s="39">
        <f t="shared" si="4"/>
        <v>0</v>
      </c>
      <c r="J27" s="39">
        <f t="shared" si="5"/>
        <v>1013</v>
      </c>
      <c r="K27" s="40">
        <f t="shared" ref="K27:AB27" si="44">SUM(K28:K30)</f>
        <v>0</v>
      </c>
      <c r="L27" s="40">
        <f t="shared" si="44"/>
        <v>0</v>
      </c>
      <c r="M27" s="40">
        <f t="shared" si="44"/>
        <v>0</v>
      </c>
      <c r="N27" s="40">
        <f t="shared" si="44"/>
        <v>0</v>
      </c>
      <c r="O27" s="40">
        <f t="shared" si="44"/>
        <v>0</v>
      </c>
      <c r="P27" s="40">
        <f t="shared" si="44"/>
        <v>0</v>
      </c>
      <c r="Q27" s="40">
        <f t="shared" si="44"/>
        <v>0</v>
      </c>
      <c r="R27" s="40">
        <f t="shared" si="44"/>
        <v>0</v>
      </c>
      <c r="S27" s="40">
        <f t="shared" si="44"/>
        <v>0</v>
      </c>
      <c r="T27" s="40">
        <f t="shared" si="44"/>
        <v>0</v>
      </c>
      <c r="U27" s="40">
        <f t="shared" si="44"/>
        <v>0</v>
      </c>
      <c r="V27" s="40">
        <f t="shared" si="44"/>
        <v>0</v>
      </c>
      <c r="W27" s="40">
        <f t="shared" si="44"/>
        <v>0</v>
      </c>
      <c r="X27" s="40">
        <f t="shared" si="44"/>
        <v>0</v>
      </c>
      <c r="Y27" s="40">
        <f t="shared" si="44"/>
        <v>0</v>
      </c>
      <c r="Z27" s="40">
        <f t="shared" si="44"/>
        <v>0</v>
      </c>
      <c r="AA27" s="40">
        <f t="shared" si="44"/>
        <v>0</v>
      </c>
      <c r="AB27" s="40">
        <f t="shared" si="44"/>
        <v>0</v>
      </c>
      <c r="AC27" s="40">
        <f t="shared" ref="AC27:AH27" si="45">SUM(AC28:AC30)</f>
        <v>10.93</v>
      </c>
      <c r="AD27" s="40">
        <f t="shared" si="45"/>
        <v>0</v>
      </c>
      <c r="AE27" s="40">
        <f t="shared" si="45"/>
        <v>38.120000000000005</v>
      </c>
      <c r="AF27" s="40">
        <f t="shared" si="45"/>
        <v>0</v>
      </c>
      <c r="AG27" s="40">
        <f t="shared" si="45"/>
        <v>0</v>
      </c>
      <c r="AH27" s="40">
        <f t="shared" si="45"/>
        <v>1013</v>
      </c>
      <c r="AI27" s="40">
        <f t="shared" si="8"/>
        <v>0</v>
      </c>
      <c r="AJ27" s="40">
        <f t="shared" si="9"/>
        <v>0</v>
      </c>
      <c r="AK27" s="40">
        <f t="shared" si="10"/>
        <v>0</v>
      </c>
      <c r="AL27" s="40">
        <f t="shared" si="11"/>
        <v>0</v>
      </c>
      <c r="AM27" s="40">
        <f t="shared" si="12"/>
        <v>0</v>
      </c>
      <c r="AN27" s="40">
        <f t="shared" si="13"/>
        <v>0</v>
      </c>
      <c r="AO27" s="40">
        <f t="shared" ref="AO27:BL27" si="46">SUM(AO28:AO30)</f>
        <v>0</v>
      </c>
      <c r="AP27" s="40">
        <f t="shared" si="46"/>
        <v>0</v>
      </c>
      <c r="AQ27" s="40">
        <f t="shared" si="46"/>
        <v>0</v>
      </c>
      <c r="AR27" s="40">
        <f t="shared" si="46"/>
        <v>0</v>
      </c>
      <c r="AS27" s="40">
        <f t="shared" si="46"/>
        <v>0</v>
      </c>
      <c r="AT27" s="40">
        <f t="shared" si="46"/>
        <v>0</v>
      </c>
      <c r="AU27" s="40">
        <f t="shared" si="46"/>
        <v>0</v>
      </c>
      <c r="AV27" s="40">
        <f t="shared" si="46"/>
        <v>0</v>
      </c>
      <c r="AW27" s="40">
        <f t="shared" si="46"/>
        <v>0</v>
      </c>
      <c r="AX27" s="40">
        <f t="shared" si="46"/>
        <v>0</v>
      </c>
      <c r="AY27" s="40">
        <f t="shared" si="46"/>
        <v>0</v>
      </c>
      <c r="AZ27" s="40">
        <f t="shared" si="46"/>
        <v>0</v>
      </c>
      <c r="BA27" s="40">
        <f t="shared" si="46"/>
        <v>0</v>
      </c>
      <c r="BB27" s="40">
        <f t="shared" si="46"/>
        <v>0</v>
      </c>
      <c r="BC27" s="40">
        <f t="shared" si="46"/>
        <v>0</v>
      </c>
      <c r="BD27" s="40">
        <f t="shared" si="46"/>
        <v>0</v>
      </c>
      <c r="BE27" s="40">
        <f t="shared" si="46"/>
        <v>0</v>
      </c>
      <c r="BF27" s="40">
        <f t="shared" si="46"/>
        <v>0</v>
      </c>
      <c r="BG27" s="40">
        <f t="shared" si="46"/>
        <v>0</v>
      </c>
      <c r="BH27" s="40">
        <f t="shared" si="46"/>
        <v>0</v>
      </c>
      <c r="BI27" s="40">
        <f t="shared" si="46"/>
        <v>0</v>
      </c>
      <c r="BJ27" s="40">
        <f t="shared" si="46"/>
        <v>0</v>
      </c>
      <c r="BK27" s="40">
        <f t="shared" si="46"/>
        <v>0</v>
      </c>
      <c r="BL27" s="40">
        <f t="shared" si="46"/>
        <v>0</v>
      </c>
      <c r="BM27" s="40">
        <f t="shared" si="16"/>
        <v>-10.93</v>
      </c>
      <c r="BN27" s="40">
        <f t="shared" si="17"/>
        <v>0</v>
      </c>
      <c r="BO27" s="40">
        <f t="shared" si="18"/>
        <v>-38.120000000000005</v>
      </c>
      <c r="BP27" s="40">
        <f t="shared" si="19"/>
        <v>0</v>
      </c>
      <c r="BQ27" s="40">
        <f t="shared" si="20"/>
        <v>0</v>
      </c>
      <c r="BR27" s="40">
        <f t="shared" si="21"/>
        <v>-1013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43.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1.03</v>
      </c>
      <c r="F28" s="11">
        <f t="shared" si="1"/>
        <v>0</v>
      </c>
      <c r="G28" s="11">
        <f t="shared" si="2"/>
        <v>17.77</v>
      </c>
      <c r="H28" s="11">
        <f t="shared" si="3"/>
        <v>0</v>
      </c>
      <c r="I28" s="11">
        <f t="shared" si="4"/>
        <v>0</v>
      </c>
      <c r="J28" s="11">
        <f t="shared" si="5"/>
        <v>935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1.03</v>
      </c>
      <c r="AD28" s="12">
        <v>0</v>
      </c>
      <c r="AE28" s="12">
        <v>17.77</v>
      </c>
      <c r="AF28" s="12">
        <v>0</v>
      </c>
      <c r="AG28" s="12">
        <v>0</v>
      </c>
      <c r="AH28" s="12">
        <v>935</v>
      </c>
      <c r="AI28" s="12">
        <f t="shared" si="8"/>
        <v>0</v>
      </c>
      <c r="AJ28" s="12">
        <f t="shared" si="9"/>
        <v>0</v>
      </c>
      <c r="AK28" s="12">
        <f t="shared" si="10"/>
        <v>0</v>
      </c>
      <c r="AL28" s="12">
        <f t="shared" si="11"/>
        <v>0</v>
      </c>
      <c r="AM28" s="12">
        <f t="shared" si="12"/>
        <v>0</v>
      </c>
      <c r="AN28" s="12">
        <f t="shared" si="13"/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f t="shared" si="16"/>
        <v>-1.03</v>
      </c>
      <c r="BN28" s="12">
        <f t="shared" si="17"/>
        <v>0</v>
      </c>
      <c r="BO28" s="12">
        <f t="shared" si="18"/>
        <v>-17.77</v>
      </c>
      <c r="BP28" s="12">
        <f t="shared" si="19"/>
        <v>0</v>
      </c>
      <c r="BQ28" s="12">
        <f t="shared" si="20"/>
        <v>0</v>
      </c>
      <c r="BR28" s="12">
        <f t="shared" si="21"/>
        <v>-935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9.9</v>
      </c>
      <c r="F29" s="11">
        <f t="shared" si="1"/>
        <v>0</v>
      </c>
      <c r="G29" s="11">
        <f t="shared" si="2"/>
        <v>20.350000000000001</v>
      </c>
      <c r="H29" s="11">
        <f t="shared" si="3"/>
        <v>0</v>
      </c>
      <c r="I29" s="11">
        <f t="shared" si="4"/>
        <v>0</v>
      </c>
      <c r="J29" s="11">
        <f t="shared" si="5"/>
        <v>78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9.9</v>
      </c>
      <c r="AD29" s="12">
        <v>0</v>
      </c>
      <c r="AE29" s="12">
        <v>20.350000000000001</v>
      </c>
      <c r="AF29" s="12">
        <v>0</v>
      </c>
      <c r="AG29" s="12">
        <v>0</v>
      </c>
      <c r="AH29" s="12">
        <v>78</v>
      </c>
      <c r="AI29" s="12">
        <f t="shared" si="8"/>
        <v>0</v>
      </c>
      <c r="AJ29" s="12">
        <f t="shared" si="9"/>
        <v>0</v>
      </c>
      <c r="AK29" s="12">
        <f t="shared" si="10"/>
        <v>0</v>
      </c>
      <c r="AL29" s="12">
        <f t="shared" si="11"/>
        <v>0</v>
      </c>
      <c r="AM29" s="12">
        <f t="shared" si="12"/>
        <v>0</v>
      </c>
      <c r="AN29" s="12">
        <f t="shared" si="13"/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f t="shared" si="16"/>
        <v>-9.9</v>
      </c>
      <c r="BN29" s="12">
        <f t="shared" si="17"/>
        <v>0</v>
      </c>
      <c r="BO29" s="12">
        <f t="shared" si="18"/>
        <v>-20.350000000000001</v>
      </c>
      <c r="BP29" s="12">
        <f t="shared" si="19"/>
        <v>0</v>
      </c>
      <c r="BQ29" s="12">
        <f t="shared" si="20"/>
        <v>0</v>
      </c>
      <c r="BR29" s="12">
        <f t="shared" si="21"/>
        <v>-78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8"/>
        <v>0</v>
      </c>
      <c r="AJ30" s="12">
        <f t="shared" si="9"/>
        <v>0</v>
      </c>
      <c r="AK30" s="12">
        <f t="shared" si="10"/>
        <v>0</v>
      </c>
      <c r="AL30" s="12">
        <f t="shared" si="11"/>
        <v>0</v>
      </c>
      <c r="AM30" s="12">
        <f t="shared" si="12"/>
        <v>0</v>
      </c>
      <c r="AN30" s="12">
        <f t="shared" si="13"/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f t="shared" si="16"/>
        <v>0</v>
      </c>
      <c r="BN30" s="12">
        <f t="shared" si="17"/>
        <v>0</v>
      </c>
      <c r="BO30" s="12">
        <f t="shared" si="18"/>
        <v>0</v>
      </c>
      <c r="BP30" s="12">
        <f t="shared" si="19"/>
        <v>0</v>
      </c>
      <c r="BQ30" s="12">
        <f t="shared" si="20"/>
        <v>0</v>
      </c>
      <c r="BR30" s="12">
        <f t="shared" si="21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s="17" customFormat="1" ht="51" outlineLevel="1" x14ac:dyDescent="0.2">
      <c r="A31" s="80" t="s">
        <v>302</v>
      </c>
      <c r="B31" s="79" t="s">
        <v>303</v>
      </c>
      <c r="C31" s="81" t="s">
        <v>86</v>
      </c>
      <c r="D31" s="25" t="s">
        <v>87</v>
      </c>
      <c r="E31" s="42">
        <f t="shared" si="0"/>
        <v>0</v>
      </c>
      <c r="F31" s="42">
        <f t="shared" si="1"/>
        <v>0</v>
      </c>
      <c r="G31" s="42">
        <f t="shared" si="2"/>
        <v>0.6</v>
      </c>
      <c r="H31" s="42">
        <f t="shared" si="3"/>
        <v>0</v>
      </c>
      <c r="I31" s="42">
        <f t="shared" si="4"/>
        <v>0</v>
      </c>
      <c r="J31" s="42">
        <f t="shared" si="5"/>
        <v>0</v>
      </c>
      <c r="K31" s="77">
        <f>SUM(K32,K35)</f>
        <v>0</v>
      </c>
      <c r="L31" s="77">
        <f t="shared" ref="L31" si="47">SUM(L32,L35)</f>
        <v>0</v>
      </c>
      <c r="M31" s="77">
        <f t="shared" ref="M31" si="48">SUM(M32,M35)</f>
        <v>0</v>
      </c>
      <c r="N31" s="77">
        <f t="shared" ref="N31" si="49">SUM(N32,N35)</f>
        <v>0</v>
      </c>
      <c r="O31" s="77">
        <f t="shared" ref="O31" si="50">SUM(O32,O35)</f>
        <v>0</v>
      </c>
      <c r="P31" s="77">
        <f t="shared" ref="P31" si="51">SUM(P32,P35)</f>
        <v>0</v>
      </c>
      <c r="Q31" s="77">
        <f t="shared" ref="Q31" si="52">SUM(Q32,Q35)</f>
        <v>0</v>
      </c>
      <c r="R31" s="77">
        <f t="shared" ref="R31" si="53">SUM(R32,R35)</f>
        <v>0</v>
      </c>
      <c r="S31" s="77">
        <f t="shared" ref="S31" si="54">SUM(S32,S35)</f>
        <v>0</v>
      </c>
      <c r="T31" s="77">
        <f t="shared" ref="T31" si="55">SUM(T32,T35)</f>
        <v>0</v>
      </c>
      <c r="U31" s="77">
        <f t="shared" ref="U31" si="56">SUM(U32,U35)</f>
        <v>0</v>
      </c>
      <c r="V31" s="77">
        <f t="shared" ref="V31" si="57">SUM(V32,V35)</f>
        <v>0</v>
      </c>
      <c r="W31" s="77">
        <f t="shared" ref="W31" si="58">SUM(W32,W35)</f>
        <v>0</v>
      </c>
      <c r="X31" s="77">
        <f t="shared" ref="X31" si="59">SUM(X32,X35)</f>
        <v>0</v>
      </c>
      <c r="Y31" s="77">
        <f t="shared" ref="Y31" si="60">SUM(Y32,Y35)</f>
        <v>0</v>
      </c>
      <c r="Z31" s="77">
        <f t="shared" ref="Z31" si="61">SUM(Z32,Z35)</f>
        <v>0</v>
      </c>
      <c r="AA31" s="77">
        <f t="shared" ref="AA31" si="62">SUM(AA32,AA35)</f>
        <v>0</v>
      </c>
      <c r="AB31" s="77">
        <f t="shared" ref="AB31" si="63">SUM(AB32,AB35)</f>
        <v>0</v>
      </c>
      <c r="AC31" s="77">
        <f t="shared" ref="AC31" si="64">SUM(AC32,AC35)</f>
        <v>0</v>
      </c>
      <c r="AD31" s="77">
        <f t="shared" ref="AD31" si="65">SUM(AD32,AD35)</f>
        <v>0</v>
      </c>
      <c r="AE31" s="77">
        <f t="shared" ref="AE31" si="66">SUM(AE32,AE35)</f>
        <v>0.6</v>
      </c>
      <c r="AF31" s="77">
        <f t="shared" ref="AF31" si="67">SUM(AF32,AF35)</f>
        <v>0</v>
      </c>
      <c r="AG31" s="77">
        <f t="shared" ref="AG31" si="68">SUM(AG32,AG35)</f>
        <v>0</v>
      </c>
      <c r="AH31" s="77">
        <f t="shared" ref="AH31" si="69">SUM(AH32,AH35)</f>
        <v>0</v>
      </c>
      <c r="AI31" s="77">
        <f t="shared" si="8"/>
        <v>1.365</v>
      </c>
      <c r="AJ31" s="77">
        <f t="shared" si="9"/>
        <v>0</v>
      </c>
      <c r="AK31" s="77">
        <f t="shared" si="10"/>
        <v>0</v>
      </c>
      <c r="AL31" s="77">
        <f t="shared" si="11"/>
        <v>0</v>
      </c>
      <c r="AM31" s="77">
        <f t="shared" si="12"/>
        <v>0</v>
      </c>
      <c r="AN31" s="77">
        <f t="shared" si="13"/>
        <v>0</v>
      </c>
      <c r="AO31" s="77">
        <f t="shared" ref="AO31" si="70">SUM(AO32,AO35)</f>
        <v>1.365</v>
      </c>
      <c r="AP31" s="77">
        <f t="shared" ref="AP31" si="71">SUM(AP32,AP35)</f>
        <v>0</v>
      </c>
      <c r="AQ31" s="77">
        <f t="shared" ref="AQ31" si="72">SUM(AQ32,AQ35)</f>
        <v>0</v>
      </c>
      <c r="AR31" s="77">
        <f t="shared" ref="AR31" si="73">SUM(AR32,AR35)</f>
        <v>0</v>
      </c>
      <c r="AS31" s="77">
        <f t="shared" ref="AS31" si="74">SUM(AS32,AS35)</f>
        <v>0</v>
      </c>
      <c r="AT31" s="77">
        <f t="shared" ref="AT31" si="75">SUM(AT32,AT35)</f>
        <v>0</v>
      </c>
      <c r="AU31" s="77">
        <f t="shared" ref="AU31" si="76">SUM(AU32,AU35)</f>
        <v>0</v>
      </c>
      <c r="AV31" s="77">
        <f t="shared" ref="AV31" si="77">SUM(AV32,AV35)</f>
        <v>0</v>
      </c>
      <c r="AW31" s="77">
        <f t="shared" ref="AW31" si="78">SUM(AW32,AW35)</f>
        <v>0</v>
      </c>
      <c r="AX31" s="77">
        <f t="shared" ref="AX31" si="79">SUM(AX32,AX35)</f>
        <v>0</v>
      </c>
      <c r="AY31" s="77">
        <f t="shared" ref="AY31" si="80">SUM(AY32,AY35)</f>
        <v>0</v>
      </c>
      <c r="AZ31" s="77">
        <f t="shared" ref="AZ31" si="81">SUM(AZ32,AZ35)</f>
        <v>0</v>
      </c>
      <c r="BA31" s="77">
        <f t="shared" ref="BA31" si="82">SUM(BA32,BA35)</f>
        <v>0</v>
      </c>
      <c r="BB31" s="77">
        <f t="shared" ref="BB31" si="83">SUM(BB32,BB35)</f>
        <v>0</v>
      </c>
      <c r="BC31" s="77">
        <f t="shared" ref="BC31" si="84">SUM(BC32,BC35)</f>
        <v>0</v>
      </c>
      <c r="BD31" s="77">
        <f t="shared" ref="BD31" si="85">SUM(BD32,BD35)</f>
        <v>0</v>
      </c>
      <c r="BE31" s="77">
        <f t="shared" ref="BE31" si="86">SUM(BE32,BE35)</f>
        <v>0</v>
      </c>
      <c r="BF31" s="77">
        <f t="shared" ref="BF31" si="87">SUM(BF32,BF35)</f>
        <v>0</v>
      </c>
      <c r="BG31" s="77">
        <f t="shared" ref="BG31" si="88">SUM(BG32,BG35)</f>
        <v>0</v>
      </c>
      <c r="BH31" s="77">
        <f t="shared" ref="BH31" si="89">SUM(BH32,BH35)</f>
        <v>0</v>
      </c>
      <c r="BI31" s="77">
        <f t="shared" ref="BI31" si="90">SUM(BI32,BI35)</f>
        <v>0</v>
      </c>
      <c r="BJ31" s="77">
        <f t="shared" ref="BJ31" si="91">SUM(BJ32,BJ35)</f>
        <v>0</v>
      </c>
      <c r="BK31" s="77">
        <f t="shared" ref="BK31" si="92">SUM(BK32,BK35)</f>
        <v>0</v>
      </c>
      <c r="BL31" s="77">
        <f t="shared" ref="BL31" si="93">SUM(BL32,BL35)</f>
        <v>0</v>
      </c>
      <c r="BM31" s="77">
        <f t="shared" si="16"/>
        <v>1.365</v>
      </c>
      <c r="BN31" s="77">
        <f t="shared" si="17"/>
        <v>0</v>
      </c>
      <c r="BO31" s="77">
        <f t="shared" si="18"/>
        <v>-0.6</v>
      </c>
      <c r="BP31" s="77">
        <f t="shared" si="19"/>
        <v>0</v>
      </c>
      <c r="BQ31" s="77">
        <f t="shared" si="20"/>
        <v>0</v>
      </c>
      <c r="BR31" s="77">
        <f t="shared" si="21"/>
        <v>0</v>
      </c>
      <c r="BS31" s="11" t="s">
        <v>87</v>
      </c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16"/>
      <c r="XJ31" s="16"/>
      <c r="XK31" s="16"/>
      <c r="XL31" s="16"/>
      <c r="XM31" s="16"/>
      <c r="XN31" s="16"/>
      <c r="XO31" s="16"/>
      <c r="XP31" s="16"/>
      <c r="XQ31" s="16"/>
      <c r="XR31" s="16"/>
      <c r="XS31" s="16"/>
      <c r="XT31" s="16"/>
      <c r="XU31" s="16"/>
      <c r="XV31" s="16"/>
      <c r="XW31" s="16"/>
      <c r="XX31" s="16"/>
      <c r="XY31" s="16"/>
      <c r="XZ31" s="16"/>
      <c r="YA31" s="16"/>
      <c r="YB31" s="16"/>
      <c r="YC31" s="16"/>
      <c r="YD31" s="16"/>
      <c r="YE31" s="16"/>
      <c r="YF31" s="16"/>
      <c r="YG31" s="16"/>
      <c r="YH31" s="16"/>
      <c r="YI31" s="16"/>
      <c r="YJ31" s="16"/>
      <c r="YK31" s="16"/>
      <c r="YL31" s="16"/>
      <c r="YM31" s="16"/>
      <c r="YN31" s="16"/>
      <c r="YO31" s="16"/>
      <c r="YP31" s="16"/>
      <c r="YQ31" s="16"/>
      <c r="YR31" s="16"/>
      <c r="YS31" s="16"/>
      <c r="YT31" s="16"/>
      <c r="YU31" s="16"/>
      <c r="YV31" s="16"/>
      <c r="YW31" s="16"/>
      <c r="YX31" s="16"/>
      <c r="YY31" s="16"/>
      <c r="YZ31" s="16"/>
      <c r="ZA31" s="16"/>
      <c r="ZB31" s="16"/>
      <c r="ZC31" s="16"/>
      <c r="ZD31" s="16"/>
      <c r="ZE31" s="16"/>
      <c r="ZF31" s="16"/>
      <c r="ZG31" s="16"/>
      <c r="ZH31" s="16"/>
      <c r="ZI31" s="16"/>
      <c r="ZJ31" s="16"/>
      <c r="ZK31" s="16"/>
      <c r="ZL31" s="16"/>
      <c r="ZM31" s="16"/>
      <c r="ZN31" s="16"/>
      <c r="ZO31" s="16"/>
      <c r="ZP31" s="16"/>
      <c r="ZQ31" s="16"/>
      <c r="ZR31" s="16"/>
      <c r="ZS31" s="16"/>
      <c r="ZT31" s="16"/>
      <c r="ZU31" s="16"/>
      <c r="ZV31" s="16"/>
      <c r="ZW31" s="16"/>
      <c r="ZX31" s="16"/>
      <c r="ZY31" s="16"/>
      <c r="ZZ31" s="16"/>
      <c r="AAA31" s="16"/>
      <c r="AAB31" s="16"/>
      <c r="AAC31" s="16"/>
      <c r="AAD31" s="16"/>
      <c r="AAE31" s="16"/>
      <c r="AAF31" s="16"/>
      <c r="AAG31" s="16"/>
      <c r="AAH31" s="16"/>
      <c r="AAI31" s="16"/>
      <c r="AAJ31" s="16"/>
      <c r="AAK31" s="16"/>
      <c r="AAL31" s="16"/>
      <c r="AAM31" s="16"/>
      <c r="AAN31" s="16"/>
      <c r="AAO31" s="16"/>
      <c r="AAP31" s="16"/>
      <c r="AAQ31" s="16"/>
      <c r="AAR31" s="16"/>
      <c r="AAS31" s="16"/>
      <c r="AAT31" s="16"/>
      <c r="AAU31" s="16"/>
      <c r="AAV31" s="16"/>
      <c r="AAW31" s="16"/>
      <c r="AAX31" s="16"/>
      <c r="AAY31" s="16"/>
      <c r="AAZ31" s="16"/>
      <c r="ABA31" s="16"/>
      <c r="ABB31" s="16"/>
      <c r="ABC31" s="16"/>
      <c r="ABD31" s="16"/>
      <c r="ABE31" s="16"/>
      <c r="ABF31" s="16"/>
      <c r="ABG31" s="16"/>
      <c r="ABH31" s="16"/>
      <c r="ABI31" s="16"/>
      <c r="ABJ31" s="16"/>
      <c r="ABK31" s="16"/>
      <c r="ABL31" s="16"/>
      <c r="ABM31" s="16"/>
      <c r="ABN31" s="16"/>
      <c r="ABO31" s="16"/>
      <c r="ABP31" s="16"/>
      <c r="ABQ31" s="16"/>
      <c r="ABR31" s="16"/>
      <c r="ABS31" s="16"/>
      <c r="ABT31" s="16"/>
      <c r="ABU31" s="16"/>
      <c r="ABV31" s="16"/>
      <c r="ABW31" s="16"/>
      <c r="ABX31" s="16"/>
      <c r="ABY31" s="16"/>
      <c r="ABZ31" s="16"/>
      <c r="ACA31" s="16"/>
      <c r="ACB31" s="16"/>
      <c r="ACC31" s="16"/>
      <c r="ACD31" s="16"/>
      <c r="ACE31" s="16"/>
      <c r="ACF31" s="16"/>
      <c r="ACG31" s="16"/>
      <c r="ACH31" s="16"/>
      <c r="ACI31" s="16"/>
      <c r="ACJ31" s="16"/>
      <c r="ACK31" s="16"/>
      <c r="ACL31" s="16"/>
      <c r="ACM31" s="16"/>
      <c r="ACN31" s="16"/>
      <c r="ACO31" s="16"/>
      <c r="ACP31" s="16"/>
      <c r="ACQ31" s="16"/>
      <c r="ACR31" s="16"/>
      <c r="ACS31" s="16"/>
      <c r="ACT31" s="16"/>
      <c r="ACU31" s="16"/>
      <c r="ACV31" s="16"/>
      <c r="ACW31" s="16"/>
      <c r="ACX31" s="16"/>
      <c r="ACY31" s="16"/>
      <c r="ACZ31" s="16"/>
      <c r="ADA31" s="16"/>
      <c r="ADB31" s="16"/>
      <c r="ADC31" s="16"/>
      <c r="ADD31" s="16"/>
      <c r="ADE31" s="16"/>
      <c r="ADF31" s="16"/>
      <c r="ADG31" s="16"/>
      <c r="ADH31" s="16"/>
      <c r="ADI31" s="16"/>
      <c r="ADJ31" s="16"/>
      <c r="ADK31" s="16"/>
      <c r="ADL31" s="16"/>
      <c r="ADM31" s="16"/>
      <c r="ADN31" s="16"/>
      <c r="ADO31" s="16"/>
      <c r="ADP31" s="16"/>
      <c r="ADQ31" s="16"/>
      <c r="ADR31" s="16"/>
      <c r="ADS31" s="16"/>
      <c r="ADT31" s="16"/>
      <c r="ADU31" s="16"/>
      <c r="ADV31" s="16"/>
      <c r="ADW31" s="16"/>
      <c r="ADX31" s="16"/>
      <c r="ADY31" s="16"/>
      <c r="ADZ31" s="16"/>
      <c r="AEA31" s="16"/>
      <c r="AEB31" s="16"/>
      <c r="AEC31" s="16"/>
      <c r="AED31" s="16"/>
      <c r="AEE31" s="16"/>
      <c r="AEF31" s="16"/>
      <c r="AEG31" s="16"/>
      <c r="AEH31" s="16"/>
      <c r="AEI31" s="16"/>
      <c r="AEJ31" s="16"/>
      <c r="AEK31" s="16"/>
      <c r="AEL31" s="16"/>
      <c r="AEM31" s="16"/>
      <c r="AEN31" s="16"/>
      <c r="AEO31" s="16"/>
      <c r="AEP31" s="16"/>
      <c r="AEQ31" s="16"/>
      <c r="AER31" s="16"/>
      <c r="AES31" s="16"/>
      <c r="AET31" s="16"/>
      <c r="AEU31" s="16"/>
      <c r="AEV31" s="16"/>
      <c r="AEW31" s="16"/>
      <c r="AEX31" s="16"/>
      <c r="AEY31" s="16"/>
      <c r="AEZ31" s="16"/>
      <c r="AFA31" s="16"/>
      <c r="AFB31" s="16"/>
      <c r="AFC31" s="16"/>
      <c r="AFD31" s="16"/>
      <c r="AFE31" s="16"/>
      <c r="AFF31" s="16"/>
      <c r="AFG31" s="16"/>
      <c r="AFH31" s="16"/>
      <c r="AFI31" s="16"/>
      <c r="AFJ31" s="16"/>
      <c r="AFK31" s="16"/>
      <c r="AFL31" s="16"/>
      <c r="AFM31" s="16"/>
      <c r="AFN31" s="16"/>
      <c r="AFO31" s="16"/>
      <c r="AFP31" s="16"/>
      <c r="AFQ31" s="16"/>
      <c r="AFR31" s="16"/>
      <c r="AFS31" s="16"/>
      <c r="AFT31" s="16"/>
      <c r="AFU31" s="16"/>
      <c r="AFV31" s="16"/>
      <c r="AFW31" s="16"/>
      <c r="AFX31" s="16"/>
      <c r="AFY31" s="16"/>
      <c r="AFZ31" s="16"/>
      <c r="AGA31" s="16"/>
      <c r="AGB31" s="16"/>
      <c r="AGC31" s="16"/>
      <c r="AGD31" s="16"/>
      <c r="AGE31" s="16"/>
      <c r="AGF31" s="16"/>
      <c r="AGG31" s="16"/>
      <c r="AGH31" s="16"/>
      <c r="AGI31" s="16"/>
      <c r="AGJ31" s="16"/>
      <c r="AGK31" s="16"/>
      <c r="AGL31" s="16"/>
      <c r="AGM31" s="16"/>
      <c r="AGN31" s="16"/>
      <c r="AGO31" s="16"/>
      <c r="AGP31" s="16"/>
      <c r="AGQ31" s="16"/>
      <c r="AGR31" s="16"/>
      <c r="AGS31" s="16"/>
      <c r="AGT31" s="16"/>
      <c r="AGU31" s="16"/>
      <c r="AGV31" s="16"/>
      <c r="AGW31" s="16"/>
      <c r="AGX31" s="16"/>
      <c r="AGY31" s="16"/>
      <c r="AGZ31" s="16"/>
      <c r="AHA31" s="16"/>
      <c r="AHB31" s="16"/>
      <c r="AHC31" s="16"/>
      <c r="AHD31" s="16"/>
      <c r="AHE31" s="16"/>
      <c r="AHF31" s="16"/>
      <c r="AHG31" s="16"/>
      <c r="AHH31" s="16"/>
      <c r="AHI31" s="16"/>
      <c r="AHJ31" s="16"/>
      <c r="AHK31" s="16"/>
      <c r="AHL31" s="16"/>
      <c r="AHM31" s="16"/>
      <c r="AHN31" s="16"/>
      <c r="AHO31" s="16"/>
      <c r="AHP31" s="16"/>
      <c r="AHQ31" s="16"/>
      <c r="AHR31" s="16"/>
      <c r="AHS31" s="16"/>
      <c r="AHT31" s="16"/>
      <c r="AHU31" s="16"/>
      <c r="AHV31" s="16"/>
      <c r="AHW31" s="16"/>
      <c r="AHX31" s="16"/>
      <c r="AHY31" s="16"/>
      <c r="AHZ31" s="16"/>
      <c r="AIA31" s="16"/>
      <c r="AIB31" s="16"/>
      <c r="AIC31" s="16"/>
      <c r="AID31" s="16"/>
      <c r="AIE31" s="16"/>
      <c r="AIF31" s="16"/>
      <c r="AIG31" s="16"/>
      <c r="AIH31" s="16"/>
      <c r="AII31" s="16"/>
      <c r="AIJ31" s="16"/>
      <c r="AIK31" s="16"/>
      <c r="AIL31" s="16"/>
      <c r="AIM31" s="16"/>
      <c r="AIN31" s="16"/>
      <c r="AIO31" s="16"/>
      <c r="AIP31" s="16"/>
      <c r="AIQ31" s="16"/>
      <c r="AIR31" s="16"/>
      <c r="AIS31" s="16"/>
      <c r="AIT31" s="16"/>
      <c r="AIU31" s="16"/>
      <c r="AIV31" s="16"/>
      <c r="AIW31" s="16"/>
      <c r="AIX31" s="16"/>
      <c r="AIY31" s="16"/>
      <c r="AIZ31" s="16"/>
      <c r="AJA31" s="16"/>
      <c r="AJB31" s="16"/>
      <c r="AJC31" s="16"/>
      <c r="AJD31" s="16"/>
      <c r="AJE31" s="16"/>
      <c r="AJF31" s="16"/>
      <c r="AJG31" s="16"/>
      <c r="AJH31" s="16"/>
      <c r="AJI31" s="16"/>
      <c r="AJJ31" s="16"/>
      <c r="AJK31" s="16"/>
      <c r="AJL31" s="16"/>
      <c r="AJM31" s="16"/>
      <c r="AJN31" s="16"/>
      <c r="AJO31" s="16"/>
      <c r="AJP31" s="16"/>
      <c r="AJQ31" s="16"/>
      <c r="AJR31" s="16"/>
      <c r="AJS31" s="16"/>
      <c r="AJT31" s="16"/>
      <c r="AJU31" s="16"/>
      <c r="AJV31" s="16"/>
      <c r="AJW31" s="16"/>
      <c r="AJX31" s="16"/>
      <c r="AJY31" s="16"/>
      <c r="AJZ31" s="16"/>
      <c r="AKA31" s="16"/>
      <c r="AKB31" s="16"/>
      <c r="AKC31" s="16"/>
      <c r="AKD31" s="16"/>
      <c r="AKE31" s="16"/>
      <c r="AKF31" s="16"/>
      <c r="AKG31" s="16"/>
      <c r="AKH31" s="16"/>
      <c r="AKI31" s="16"/>
      <c r="AKJ31" s="16"/>
      <c r="AKK31" s="16"/>
      <c r="AKL31" s="16"/>
      <c r="AKM31" s="16"/>
      <c r="AKN31" s="16"/>
      <c r="AKO31" s="16"/>
      <c r="AKP31" s="16"/>
      <c r="AKQ31" s="16"/>
      <c r="AKR31" s="16"/>
      <c r="AKS31" s="16"/>
      <c r="AKT31" s="16"/>
      <c r="AKU31" s="16"/>
      <c r="AKV31" s="16"/>
      <c r="AKW31" s="16"/>
      <c r="AKX31" s="16"/>
      <c r="AKY31" s="16"/>
      <c r="AKZ31" s="16"/>
      <c r="ALA31" s="16"/>
      <c r="ALB31" s="16"/>
      <c r="ALC31" s="16"/>
      <c r="ALD31" s="16"/>
      <c r="ALE31" s="16"/>
      <c r="ALF31" s="16"/>
      <c r="ALG31" s="16"/>
      <c r="ALH31" s="16"/>
      <c r="ALI31" s="16"/>
      <c r="ALJ31" s="16"/>
      <c r="ALK31" s="16"/>
      <c r="ALL31" s="16"/>
      <c r="ALM31" s="16"/>
      <c r="ALN31" s="16"/>
      <c r="ALO31" s="16"/>
      <c r="ALP31" s="16"/>
      <c r="ALQ31" s="16"/>
      <c r="ALR31" s="16"/>
      <c r="ALS31" s="16"/>
      <c r="ALT31" s="16"/>
      <c r="ALU31" s="16"/>
      <c r="ALV31" s="16"/>
      <c r="ALW31" s="16"/>
      <c r="ALX31" s="16"/>
      <c r="ALY31" s="16"/>
      <c r="ALZ31" s="16"/>
      <c r="AMA31" s="16"/>
      <c r="AMB31" s="16"/>
      <c r="AMC31" s="16"/>
      <c r="AMD31" s="16"/>
      <c r="AME31" s="16"/>
      <c r="AMF31" s="16"/>
      <c r="AMG31" s="16"/>
      <c r="AMH31" s="16"/>
      <c r="AMI31" s="16"/>
      <c r="AMJ31" s="16"/>
      <c r="AMK31" s="16"/>
    </row>
    <row r="32" spans="1:1025" s="17" customFormat="1" ht="38.25" outlineLevel="1" x14ac:dyDescent="0.2">
      <c r="A32" s="82" t="s">
        <v>304</v>
      </c>
      <c r="B32" s="83" t="s">
        <v>305</v>
      </c>
      <c r="C32" s="84" t="s">
        <v>86</v>
      </c>
      <c r="D32" s="49" t="s">
        <v>87</v>
      </c>
      <c r="E32" s="85">
        <f t="shared" ref="E32" si="94">SUM(K32,Q32,W32,AC32)</f>
        <v>0</v>
      </c>
      <c r="F32" s="85">
        <f t="shared" ref="F32" si="95">SUM(L32,R32,X32,AD32)</f>
        <v>0</v>
      </c>
      <c r="G32" s="85">
        <f t="shared" ref="G32" si="96">SUM(M32,S32,Y32,AE32)</f>
        <v>0.6</v>
      </c>
      <c r="H32" s="85">
        <f t="shared" ref="H32" si="97">SUM(N32,T32,Z32,AF32)</f>
        <v>0</v>
      </c>
      <c r="I32" s="85">
        <f t="shared" ref="I32" si="98">SUM(O32,U32,AA32,AG32)</f>
        <v>0</v>
      </c>
      <c r="J32" s="85">
        <f t="shared" ref="J32" si="99">SUM(P32,V32,AB32,AH32)</f>
        <v>0</v>
      </c>
      <c r="K32" s="78">
        <f t="shared" ref="K32:AH33" si="100">SUM(K33:K33)</f>
        <v>0</v>
      </c>
      <c r="L32" s="78">
        <f t="shared" si="100"/>
        <v>0</v>
      </c>
      <c r="M32" s="78">
        <f t="shared" si="100"/>
        <v>0</v>
      </c>
      <c r="N32" s="78">
        <f t="shared" si="100"/>
        <v>0</v>
      </c>
      <c r="O32" s="78">
        <f t="shared" si="100"/>
        <v>0</v>
      </c>
      <c r="P32" s="78">
        <f t="shared" si="100"/>
        <v>0</v>
      </c>
      <c r="Q32" s="78">
        <f t="shared" si="100"/>
        <v>0</v>
      </c>
      <c r="R32" s="78">
        <f t="shared" si="100"/>
        <v>0</v>
      </c>
      <c r="S32" s="78">
        <f t="shared" si="100"/>
        <v>0</v>
      </c>
      <c r="T32" s="78">
        <f t="shared" si="100"/>
        <v>0</v>
      </c>
      <c r="U32" s="78">
        <f t="shared" si="100"/>
        <v>0</v>
      </c>
      <c r="V32" s="78">
        <f t="shared" si="100"/>
        <v>0</v>
      </c>
      <c r="W32" s="78">
        <f t="shared" si="100"/>
        <v>0</v>
      </c>
      <c r="X32" s="78">
        <f t="shared" si="100"/>
        <v>0</v>
      </c>
      <c r="Y32" s="78">
        <f t="shared" si="100"/>
        <v>0</v>
      </c>
      <c r="Z32" s="78">
        <f t="shared" si="100"/>
        <v>0</v>
      </c>
      <c r="AA32" s="78">
        <f t="shared" si="100"/>
        <v>0</v>
      </c>
      <c r="AB32" s="78">
        <f t="shared" si="100"/>
        <v>0</v>
      </c>
      <c r="AC32" s="78">
        <f t="shared" si="100"/>
        <v>0</v>
      </c>
      <c r="AD32" s="78">
        <f t="shared" si="100"/>
        <v>0</v>
      </c>
      <c r="AE32" s="78">
        <f t="shared" si="100"/>
        <v>0.6</v>
      </c>
      <c r="AF32" s="78">
        <f t="shared" si="100"/>
        <v>0</v>
      </c>
      <c r="AG32" s="78">
        <f t="shared" si="100"/>
        <v>0</v>
      </c>
      <c r="AH32" s="78">
        <f t="shared" si="100"/>
        <v>0</v>
      </c>
      <c r="AI32" s="78">
        <f t="shared" ref="AI32" si="101">SUM(AO32,AU32,BA32,BG32)</f>
        <v>0</v>
      </c>
      <c r="AJ32" s="78">
        <f t="shared" ref="AJ32" si="102">SUM(AP32,AV32,BB32,BH32)</f>
        <v>0</v>
      </c>
      <c r="AK32" s="78">
        <f t="shared" ref="AK32" si="103">SUM(AQ32,AW32,BC32,BI32)</f>
        <v>0</v>
      </c>
      <c r="AL32" s="78">
        <f t="shared" ref="AL32" si="104">SUM(AR32,AX32,BD32,BJ32)</f>
        <v>0</v>
      </c>
      <c r="AM32" s="78">
        <f t="shared" ref="AM32" si="105">SUM(AS32,AY32,BE32,BK32)</f>
        <v>0</v>
      </c>
      <c r="AN32" s="78">
        <f t="shared" ref="AN32" si="106">SUM(AT32,AZ32,BF32,BL32)</f>
        <v>0</v>
      </c>
      <c r="AO32" s="78">
        <f t="shared" ref="AO32:BL33" si="107">SUM(AO33:AO33)</f>
        <v>0</v>
      </c>
      <c r="AP32" s="78">
        <f t="shared" si="107"/>
        <v>0</v>
      </c>
      <c r="AQ32" s="78">
        <f t="shared" si="107"/>
        <v>0</v>
      </c>
      <c r="AR32" s="78">
        <f t="shared" si="107"/>
        <v>0</v>
      </c>
      <c r="AS32" s="78">
        <f t="shared" si="107"/>
        <v>0</v>
      </c>
      <c r="AT32" s="78">
        <f t="shared" si="107"/>
        <v>0</v>
      </c>
      <c r="AU32" s="78">
        <f t="shared" si="107"/>
        <v>0</v>
      </c>
      <c r="AV32" s="78">
        <f t="shared" si="107"/>
        <v>0</v>
      </c>
      <c r="AW32" s="78">
        <f t="shared" si="107"/>
        <v>0</v>
      </c>
      <c r="AX32" s="78">
        <f t="shared" si="107"/>
        <v>0</v>
      </c>
      <c r="AY32" s="78">
        <f t="shared" si="107"/>
        <v>0</v>
      </c>
      <c r="AZ32" s="78">
        <f t="shared" si="107"/>
        <v>0</v>
      </c>
      <c r="BA32" s="78">
        <f t="shared" si="107"/>
        <v>0</v>
      </c>
      <c r="BB32" s="78">
        <f t="shared" si="107"/>
        <v>0</v>
      </c>
      <c r="BC32" s="78">
        <f t="shared" si="107"/>
        <v>0</v>
      </c>
      <c r="BD32" s="78">
        <f t="shared" si="107"/>
        <v>0</v>
      </c>
      <c r="BE32" s="78">
        <f t="shared" si="107"/>
        <v>0</v>
      </c>
      <c r="BF32" s="78">
        <f t="shared" si="107"/>
        <v>0</v>
      </c>
      <c r="BG32" s="78">
        <f t="shared" si="107"/>
        <v>0</v>
      </c>
      <c r="BH32" s="78">
        <f t="shared" si="107"/>
        <v>0</v>
      </c>
      <c r="BI32" s="78">
        <f t="shared" si="107"/>
        <v>0</v>
      </c>
      <c r="BJ32" s="78">
        <f t="shared" si="107"/>
        <v>0</v>
      </c>
      <c r="BK32" s="78">
        <f t="shared" si="107"/>
        <v>0</v>
      </c>
      <c r="BL32" s="78">
        <f t="shared" si="107"/>
        <v>0</v>
      </c>
      <c r="BM32" s="78">
        <f t="shared" ref="BM32" si="108">AI32-E32</f>
        <v>0</v>
      </c>
      <c r="BN32" s="78">
        <f t="shared" ref="BN32" si="109">AJ32-F32</f>
        <v>0</v>
      </c>
      <c r="BO32" s="78">
        <f t="shared" ref="BO32" si="110">AK32-G32</f>
        <v>-0.6</v>
      </c>
      <c r="BP32" s="78">
        <f t="shared" ref="BP32" si="111">AL32-H32</f>
        <v>0</v>
      </c>
      <c r="BQ32" s="78">
        <f t="shared" ref="BQ32" si="112">AM32-I32</f>
        <v>0</v>
      </c>
      <c r="BR32" s="78">
        <f t="shared" ref="BR32" si="113">AN32-J32</f>
        <v>0</v>
      </c>
      <c r="BS32" s="44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outlineLevel="1" x14ac:dyDescent="0.2">
      <c r="A33" s="82" t="s">
        <v>306</v>
      </c>
      <c r="B33" s="83" t="s">
        <v>136</v>
      </c>
      <c r="C33" s="84" t="s">
        <v>86</v>
      </c>
      <c r="D33" s="49" t="s">
        <v>87</v>
      </c>
      <c r="E33" s="85">
        <f t="shared" ref="E33" si="114">SUM(K33,Q33,W33,AC33)</f>
        <v>0</v>
      </c>
      <c r="F33" s="85">
        <f t="shared" ref="F33" si="115">SUM(L33,R33,X33,AD33)</f>
        <v>0</v>
      </c>
      <c r="G33" s="85">
        <f t="shared" ref="G33" si="116">SUM(M33,S33,Y33,AE33)</f>
        <v>0.6</v>
      </c>
      <c r="H33" s="85">
        <f t="shared" ref="H33" si="117">SUM(N33,T33,Z33,AF33)</f>
        <v>0</v>
      </c>
      <c r="I33" s="85">
        <f t="shared" ref="I33" si="118">SUM(O33,U33,AA33,AG33)</f>
        <v>0</v>
      </c>
      <c r="J33" s="85">
        <f t="shared" ref="J33" si="119">SUM(P33,V33,AB33,AH33)</f>
        <v>0</v>
      </c>
      <c r="K33" s="78">
        <f t="shared" si="100"/>
        <v>0</v>
      </c>
      <c r="L33" s="78">
        <f t="shared" si="100"/>
        <v>0</v>
      </c>
      <c r="M33" s="78">
        <f t="shared" si="100"/>
        <v>0</v>
      </c>
      <c r="N33" s="78">
        <f t="shared" si="100"/>
        <v>0</v>
      </c>
      <c r="O33" s="78">
        <f t="shared" si="100"/>
        <v>0</v>
      </c>
      <c r="P33" s="78">
        <f t="shared" si="100"/>
        <v>0</v>
      </c>
      <c r="Q33" s="78">
        <f t="shared" si="100"/>
        <v>0</v>
      </c>
      <c r="R33" s="78">
        <f t="shared" si="100"/>
        <v>0</v>
      </c>
      <c r="S33" s="78">
        <f t="shared" si="100"/>
        <v>0</v>
      </c>
      <c r="T33" s="78">
        <f t="shared" si="100"/>
        <v>0</v>
      </c>
      <c r="U33" s="78">
        <f t="shared" si="100"/>
        <v>0</v>
      </c>
      <c r="V33" s="78">
        <f t="shared" si="100"/>
        <v>0</v>
      </c>
      <c r="W33" s="78">
        <f t="shared" si="100"/>
        <v>0</v>
      </c>
      <c r="X33" s="78">
        <f t="shared" si="100"/>
        <v>0</v>
      </c>
      <c r="Y33" s="78">
        <f t="shared" si="100"/>
        <v>0</v>
      </c>
      <c r="Z33" s="78">
        <f t="shared" si="100"/>
        <v>0</v>
      </c>
      <c r="AA33" s="78">
        <f t="shared" si="100"/>
        <v>0</v>
      </c>
      <c r="AB33" s="78">
        <f t="shared" si="100"/>
        <v>0</v>
      </c>
      <c r="AC33" s="78">
        <f t="shared" si="100"/>
        <v>0</v>
      </c>
      <c r="AD33" s="78">
        <f t="shared" si="100"/>
        <v>0</v>
      </c>
      <c r="AE33" s="78">
        <f t="shared" si="100"/>
        <v>0.6</v>
      </c>
      <c r="AF33" s="78">
        <f t="shared" si="100"/>
        <v>0</v>
      </c>
      <c r="AG33" s="78">
        <f t="shared" si="100"/>
        <v>0</v>
      </c>
      <c r="AH33" s="78">
        <f t="shared" si="100"/>
        <v>0</v>
      </c>
      <c r="AI33" s="78">
        <f t="shared" ref="AI33" si="120">SUM(AO33,AU33,BA33,BG33)</f>
        <v>0</v>
      </c>
      <c r="AJ33" s="78">
        <f t="shared" ref="AJ33" si="121">SUM(AP33,AV33,BB33,BH33)</f>
        <v>0</v>
      </c>
      <c r="AK33" s="78">
        <f t="shared" ref="AK33" si="122">SUM(AQ33,AW33,BC33,BI33)</f>
        <v>0</v>
      </c>
      <c r="AL33" s="78">
        <f t="shared" ref="AL33" si="123">SUM(AR33,AX33,BD33,BJ33)</f>
        <v>0</v>
      </c>
      <c r="AM33" s="78">
        <f t="shared" ref="AM33" si="124">SUM(AS33,AY33,BE33,BK33)</f>
        <v>0</v>
      </c>
      <c r="AN33" s="78">
        <f t="shared" ref="AN33" si="125">SUM(AT33,AZ33,BF33,BL33)</f>
        <v>0</v>
      </c>
      <c r="AO33" s="78">
        <f t="shared" si="107"/>
        <v>0</v>
      </c>
      <c r="AP33" s="78">
        <f t="shared" si="107"/>
        <v>0</v>
      </c>
      <c r="AQ33" s="78">
        <f t="shared" si="107"/>
        <v>0</v>
      </c>
      <c r="AR33" s="78">
        <f t="shared" si="107"/>
        <v>0</v>
      </c>
      <c r="AS33" s="78">
        <f t="shared" si="107"/>
        <v>0</v>
      </c>
      <c r="AT33" s="78">
        <f t="shared" si="107"/>
        <v>0</v>
      </c>
      <c r="AU33" s="78">
        <f t="shared" si="107"/>
        <v>0</v>
      </c>
      <c r="AV33" s="78">
        <f t="shared" si="107"/>
        <v>0</v>
      </c>
      <c r="AW33" s="78">
        <f t="shared" si="107"/>
        <v>0</v>
      </c>
      <c r="AX33" s="78">
        <f t="shared" si="107"/>
        <v>0</v>
      </c>
      <c r="AY33" s="78">
        <f t="shared" si="107"/>
        <v>0</v>
      </c>
      <c r="AZ33" s="78">
        <f t="shared" si="107"/>
        <v>0</v>
      </c>
      <c r="BA33" s="78">
        <f t="shared" si="107"/>
        <v>0</v>
      </c>
      <c r="BB33" s="78">
        <f t="shared" si="107"/>
        <v>0</v>
      </c>
      <c r="BC33" s="78">
        <f t="shared" si="107"/>
        <v>0</v>
      </c>
      <c r="BD33" s="78">
        <f t="shared" si="107"/>
        <v>0</v>
      </c>
      <c r="BE33" s="78">
        <f t="shared" si="107"/>
        <v>0</v>
      </c>
      <c r="BF33" s="78">
        <f t="shared" si="107"/>
        <v>0</v>
      </c>
      <c r="BG33" s="78">
        <f t="shared" si="107"/>
        <v>0</v>
      </c>
      <c r="BH33" s="78">
        <f t="shared" si="107"/>
        <v>0</v>
      </c>
      <c r="BI33" s="78">
        <f t="shared" si="107"/>
        <v>0</v>
      </c>
      <c r="BJ33" s="78">
        <f t="shared" si="107"/>
        <v>0</v>
      </c>
      <c r="BK33" s="78">
        <f t="shared" si="107"/>
        <v>0</v>
      </c>
      <c r="BL33" s="78">
        <f t="shared" si="107"/>
        <v>0</v>
      </c>
      <c r="BM33" s="78">
        <f t="shared" ref="BM33" si="126">AI33-E33</f>
        <v>0</v>
      </c>
      <c r="BN33" s="78">
        <f t="shared" ref="BN33" si="127">AJ33-F33</f>
        <v>0</v>
      </c>
      <c r="BO33" s="78">
        <f t="shared" ref="BO33" si="128">AK33-G33</f>
        <v>-0.6</v>
      </c>
      <c r="BP33" s="78">
        <f t="shared" ref="BP33" si="129">AL33-H33</f>
        <v>0</v>
      </c>
      <c r="BQ33" s="78">
        <f t="shared" ref="BQ33" si="130">AM33-I33</f>
        <v>0</v>
      </c>
      <c r="BR33" s="78">
        <f t="shared" ref="BR33" si="131">AN33-J33</f>
        <v>0</v>
      </c>
      <c r="BS33" s="44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25.5" outlineLevel="1" x14ac:dyDescent="0.2">
      <c r="A34" s="80" t="s">
        <v>306</v>
      </c>
      <c r="B34" s="79" t="s">
        <v>266</v>
      </c>
      <c r="C34" s="81" t="s">
        <v>307</v>
      </c>
      <c r="D34" s="25" t="s">
        <v>87</v>
      </c>
      <c r="E34" s="42">
        <f t="shared" ref="E34:E37" si="132">SUM(K34,Q34,W34,AC34)</f>
        <v>0</v>
      </c>
      <c r="F34" s="42">
        <f t="shared" ref="F34:F35" si="133">SUM(L34,R34,X34,AD34)</f>
        <v>0</v>
      </c>
      <c r="G34" s="42">
        <f t="shared" ref="G34:G35" si="134">SUM(M34,S34,Y34,AE34)</f>
        <v>0.6</v>
      </c>
      <c r="H34" s="42">
        <f t="shared" ref="H34:H35" si="135">SUM(N34,T34,Z34,AF34)</f>
        <v>0</v>
      </c>
      <c r="I34" s="42">
        <f t="shared" ref="I34:I35" si="136">SUM(O34,U34,AA34,AG34)</f>
        <v>0</v>
      </c>
      <c r="J34" s="42">
        <f t="shared" ref="J34:J35" si="137">SUM(P34,V34,AB34,AH34)</f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77">
        <v>0</v>
      </c>
      <c r="Q34" s="77">
        <v>0</v>
      </c>
      <c r="R34" s="77">
        <v>0</v>
      </c>
      <c r="S34" s="77">
        <v>0</v>
      </c>
      <c r="T34" s="77">
        <v>0</v>
      </c>
      <c r="U34" s="77">
        <v>0</v>
      </c>
      <c r="V34" s="77">
        <v>0</v>
      </c>
      <c r="W34" s="77">
        <v>0</v>
      </c>
      <c r="X34" s="77">
        <v>0</v>
      </c>
      <c r="Y34" s="77">
        <v>0</v>
      </c>
      <c r="Z34" s="77">
        <v>0</v>
      </c>
      <c r="AA34" s="77">
        <v>0</v>
      </c>
      <c r="AB34" s="77">
        <v>0</v>
      </c>
      <c r="AC34" s="77">
        <v>0</v>
      </c>
      <c r="AD34" s="77">
        <v>0</v>
      </c>
      <c r="AE34" s="77">
        <v>0.6</v>
      </c>
      <c r="AF34" s="77">
        <v>0</v>
      </c>
      <c r="AG34" s="77">
        <v>0</v>
      </c>
      <c r="AH34" s="77">
        <v>0</v>
      </c>
      <c r="AI34" s="77">
        <f t="shared" ref="AI34:AI35" si="138">SUM(AO34,AU34,BA34,BG34)</f>
        <v>0</v>
      </c>
      <c r="AJ34" s="77">
        <f t="shared" ref="AJ34:AJ35" si="139">SUM(AP34,AV34,BB34,BH34)</f>
        <v>0</v>
      </c>
      <c r="AK34" s="77">
        <f t="shared" ref="AK34:AK35" si="140">SUM(AQ34,AW34,BC34,BI34)</f>
        <v>0</v>
      </c>
      <c r="AL34" s="77">
        <f t="shared" ref="AL34:AL35" si="141">SUM(AR34,AX34,BD34,BJ34)</f>
        <v>0</v>
      </c>
      <c r="AM34" s="77">
        <f t="shared" ref="AM34:AM35" si="142">SUM(AS34,AY34,BE34,BK34)</f>
        <v>0</v>
      </c>
      <c r="AN34" s="77">
        <f t="shared" ref="AN34:AN35" si="143">SUM(AT34,AZ34,BF34,BL34)</f>
        <v>0</v>
      </c>
      <c r="AO34" s="77">
        <v>0</v>
      </c>
      <c r="AP34" s="77">
        <v>0</v>
      </c>
      <c r="AQ34" s="77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7">
        <v>0</v>
      </c>
      <c r="BD34" s="77">
        <v>0</v>
      </c>
      <c r="BE34" s="77">
        <v>0</v>
      </c>
      <c r="BF34" s="77">
        <v>0</v>
      </c>
      <c r="BG34" s="77">
        <v>0</v>
      </c>
      <c r="BH34" s="77">
        <v>0</v>
      </c>
      <c r="BI34" s="77">
        <v>0</v>
      </c>
      <c r="BJ34" s="77">
        <v>0</v>
      </c>
      <c r="BK34" s="77">
        <v>0</v>
      </c>
      <c r="BL34" s="77">
        <v>0</v>
      </c>
      <c r="BM34" s="77">
        <f t="shared" ref="BM34:BM35" si="144">AI34-E34</f>
        <v>0</v>
      </c>
      <c r="BN34" s="77">
        <f t="shared" ref="BN34:BN35" si="145">AJ34-F34</f>
        <v>0</v>
      </c>
      <c r="BO34" s="77">
        <f t="shared" ref="BO34:BO35" si="146">AK34-G34</f>
        <v>-0.6</v>
      </c>
      <c r="BP34" s="77">
        <f t="shared" ref="BP34:BP35" si="147">AL34-H34</f>
        <v>0</v>
      </c>
      <c r="BQ34" s="77">
        <f t="shared" ref="BQ34:BQ35" si="148">AM34-I34</f>
        <v>0</v>
      </c>
      <c r="BR34" s="77">
        <f t="shared" ref="BR34:BR35" si="149">AN34-J34</f>
        <v>0</v>
      </c>
      <c r="BS34" s="11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51" outlineLevel="1" x14ac:dyDescent="0.2">
      <c r="A35" s="82" t="s">
        <v>308</v>
      </c>
      <c r="B35" s="83" t="s">
        <v>309</v>
      </c>
      <c r="C35" s="84" t="s">
        <v>86</v>
      </c>
      <c r="D35" s="49" t="s">
        <v>87</v>
      </c>
      <c r="E35" s="85">
        <f t="shared" si="132"/>
        <v>0</v>
      </c>
      <c r="F35" s="85">
        <f t="shared" si="133"/>
        <v>0</v>
      </c>
      <c r="G35" s="85">
        <f t="shared" si="134"/>
        <v>0</v>
      </c>
      <c r="H35" s="85">
        <f t="shared" si="135"/>
        <v>0</v>
      </c>
      <c r="I35" s="85">
        <f t="shared" si="136"/>
        <v>0</v>
      </c>
      <c r="J35" s="85">
        <f t="shared" si="137"/>
        <v>0</v>
      </c>
      <c r="K35" s="78">
        <f>SUM(K36,K39)</f>
        <v>0</v>
      </c>
      <c r="L35" s="78">
        <f t="shared" ref="L35:AH35" si="150">SUM(L36,L39)</f>
        <v>0</v>
      </c>
      <c r="M35" s="78">
        <f t="shared" si="150"/>
        <v>0</v>
      </c>
      <c r="N35" s="78">
        <f t="shared" si="150"/>
        <v>0</v>
      </c>
      <c r="O35" s="78">
        <f t="shared" si="150"/>
        <v>0</v>
      </c>
      <c r="P35" s="78">
        <f t="shared" si="150"/>
        <v>0</v>
      </c>
      <c r="Q35" s="78">
        <f t="shared" si="150"/>
        <v>0</v>
      </c>
      <c r="R35" s="78">
        <f t="shared" si="150"/>
        <v>0</v>
      </c>
      <c r="S35" s="78">
        <f t="shared" si="150"/>
        <v>0</v>
      </c>
      <c r="T35" s="78">
        <f t="shared" si="150"/>
        <v>0</v>
      </c>
      <c r="U35" s="78">
        <f t="shared" si="150"/>
        <v>0</v>
      </c>
      <c r="V35" s="78">
        <f t="shared" si="150"/>
        <v>0</v>
      </c>
      <c r="W35" s="78">
        <f t="shared" si="150"/>
        <v>0</v>
      </c>
      <c r="X35" s="78">
        <f t="shared" si="150"/>
        <v>0</v>
      </c>
      <c r="Y35" s="78">
        <f t="shared" si="150"/>
        <v>0</v>
      </c>
      <c r="Z35" s="78">
        <f t="shared" si="150"/>
        <v>0</v>
      </c>
      <c r="AA35" s="78">
        <f t="shared" si="150"/>
        <v>0</v>
      </c>
      <c r="AB35" s="78">
        <f t="shared" si="150"/>
        <v>0</v>
      </c>
      <c r="AC35" s="78">
        <f t="shared" si="150"/>
        <v>0</v>
      </c>
      <c r="AD35" s="78">
        <f t="shared" si="150"/>
        <v>0</v>
      </c>
      <c r="AE35" s="78">
        <f t="shared" si="150"/>
        <v>0</v>
      </c>
      <c r="AF35" s="78">
        <f t="shared" si="150"/>
        <v>0</v>
      </c>
      <c r="AG35" s="78">
        <f t="shared" si="150"/>
        <v>0</v>
      </c>
      <c r="AH35" s="78">
        <f t="shared" si="150"/>
        <v>0</v>
      </c>
      <c r="AI35" s="78">
        <f t="shared" si="138"/>
        <v>1.365</v>
      </c>
      <c r="AJ35" s="78">
        <f t="shared" si="139"/>
        <v>0</v>
      </c>
      <c r="AK35" s="78">
        <f t="shared" si="140"/>
        <v>0</v>
      </c>
      <c r="AL35" s="78">
        <f t="shared" si="141"/>
        <v>0</v>
      </c>
      <c r="AM35" s="78">
        <f t="shared" si="142"/>
        <v>0</v>
      </c>
      <c r="AN35" s="78">
        <f t="shared" si="143"/>
        <v>0</v>
      </c>
      <c r="AO35" s="78">
        <f t="shared" ref="AO35" si="151">SUM(AO36,AO39)</f>
        <v>1.365</v>
      </c>
      <c r="AP35" s="78">
        <f t="shared" ref="AP35" si="152">SUM(AP36,AP39)</f>
        <v>0</v>
      </c>
      <c r="AQ35" s="78">
        <f t="shared" ref="AQ35" si="153">SUM(AQ36,AQ39)</f>
        <v>0</v>
      </c>
      <c r="AR35" s="78">
        <f t="shared" ref="AR35" si="154">SUM(AR36,AR39)</f>
        <v>0</v>
      </c>
      <c r="AS35" s="78">
        <f t="shared" ref="AS35" si="155">SUM(AS36,AS39)</f>
        <v>0</v>
      </c>
      <c r="AT35" s="78">
        <f t="shared" ref="AT35" si="156">SUM(AT36,AT39)</f>
        <v>0</v>
      </c>
      <c r="AU35" s="78">
        <f t="shared" ref="AU35" si="157">SUM(AU36,AU39)</f>
        <v>0</v>
      </c>
      <c r="AV35" s="78">
        <f t="shared" ref="AV35" si="158">SUM(AV36,AV39)</f>
        <v>0</v>
      </c>
      <c r="AW35" s="78">
        <f t="shared" ref="AW35" si="159">SUM(AW36,AW39)</f>
        <v>0</v>
      </c>
      <c r="AX35" s="78">
        <f t="shared" ref="AX35" si="160">SUM(AX36,AX39)</f>
        <v>0</v>
      </c>
      <c r="AY35" s="78">
        <f t="shared" ref="AY35" si="161">SUM(AY36,AY39)</f>
        <v>0</v>
      </c>
      <c r="AZ35" s="78">
        <f t="shared" ref="AZ35" si="162">SUM(AZ36,AZ39)</f>
        <v>0</v>
      </c>
      <c r="BA35" s="78">
        <f t="shared" ref="BA35" si="163">SUM(BA36,BA39)</f>
        <v>0</v>
      </c>
      <c r="BB35" s="78">
        <f t="shared" ref="BB35" si="164">SUM(BB36,BB39)</f>
        <v>0</v>
      </c>
      <c r="BC35" s="78">
        <f t="shared" ref="BC35" si="165">SUM(BC36,BC39)</f>
        <v>0</v>
      </c>
      <c r="BD35" s="78">
        <f t="shared" ref="BD35" si="166">SUM(BD36,BD39)</f>
        <v>0</v>
      </c>
      <c r="BE35" s="78">
        <f t="shared" ref="BE35" si="167">SUM(BE36,BE39)</f>
        <v>0</v>
      </c>
      <c r="BF35" s="78">
        <f t="shared" ref="BF35" si="168">SUM(BF36,BF39)</f>
        <v>0</v>
      </c>
      <c r="BG35" s="78">
        <f t="shared" ref="BG35" si="169">SUM(BG36,BG39)</f>
        <v>0</v>
      </c>
      <c r="BH35" s="78">
        <f t="shared" ref="BH35" si="170">SUM(BH36,BH39)</f>
        <v>0</v>
      </c>
      <c r="BI35" s="78">
        <f t="shared" ref="BI35" si="171">SUM(BI36,BI39)</f>
        <v>0</v>
      </c>
      <c r="BJ35" s="78">
        <f t="shared" ref="BJ35" si="172">SUM(BJ36,BJ39)</f>
        <v>0</v>
      </c>
      <c r="BK35" s="78">
        <f t="shared" ref="BK35" si="173">SUM(BK36,BK39)</f>
        <v>0</v>
      </c>
      <c r="BL35" s="78">
        <f t="shared" ref="BL35" si="174">SUM(BL36,BL39)</f>
        <v>0</v>
      </c>
      <c r="BM35" s="78">
        <f t="shared" si="144"/>
        <v>1.365</v>
      </c>
      <c r="BN35" s="78">
        <f t="shared" si="145"/>
        <v>0</v>
      </c>
      <c r="BO35" s="78">
        <f t="shared" si="146"/>
        <v>0</v>
      </c>
      <c r="BP35" s="78">
        <f t="shared" si="147"/>
        <v>0</v>
      </c>
      <c r="BQ35" s="78">
        <f t="shared" si="148"/>
        <v>0</v>
      </c>
      <c r="BR35" s="78">
        <f t="shared" si="149"/>
        <v>0</v>
      </c>
      <c r="BS35" s="44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outlineLevel="1" x14ac:dyDescent="0.2">
      <c r="A36" s="82" t="s">
        <v>310</v>
      </c>
      <c r="B36" s="83" t="s">
        <v>136</v>
      </c>
      <c r="C36" s="84" t="s">
        <v>86</v>
      </c>
      <c r="D36" s="49" t="s">
        <v>87</v>
      </c>
      <c r="E36" s="85">
        <f t="shared" ref="E36" si="175">SUM(K36,Q36,W36,AC36)</f>
        <v>0</v>
      </c>
      <c r="F36" s="85">
        <f t="shared" ref="F36" si="176">SUM(L36,R36,X36,AD36)</f>
        <v>0</v>
      </c>
      <c r="G36" s="85">
        <f t="shared" ref="G36" si="177">SUM(M36,S36,Y36,AE36)</f>
        <v>0</v>
      </c>
      <c r="H36" s="85">
        <f t="shared" ref="H36" si="178">SUM(N36,T36,Z36,AF36)</f>
        <v>0</v>
      </c>
      <c r="I36" s="85">
        <f t="shared" ref="I36" si="179">SUM(O36,U36,AA36,AG36)</f>
        <v>0</v>
      </c>
      <c r="J36" s="85">
        <f t="shared" ref="J36" si="180">SUM(P36,V36,AB36,AH36)</f>
        <v>0</v>
      </c>
      <c r="K36" s="78">
        <f>SUM(K37:K38)</f>
        <v>0</v>
      </c>
      <c r="L36" s="78">
        <f t="shared" ref="L36:AH36" si="181">SUM(L37:L38)</f>
        <v>0</v>
      </c>
      <c r="M36" s="78">
        <f t="shared" si="181"/>
        <v>0</v>
      </c>
      <c r="N36" s="78">
        <f t="shared" si="181"/>
        <v>0</v>
      </c>
      <c r="O36" s="78">
        <f t="shared" si="181"/>
        <v>0</v>
      </c>
      <c r="P36" s="78">
        <f t="shared" si="181"/>
        <v>0</v>
      </c>
      <c r="Q36" s="78">
        <f t="shared" si="181"/>
        <v>0</v>
      </c>
      <c r="R36" s="78">
        <f t="shared" si="181"/>
        <v>0</v>
      </c>
      <c r="S36" s="78">
        <f t="shared" si="181"/>
        <v>0</v>
      </c>
      <c r="T36" s="78">
        <f t="shared" si="181"/>
        <v>0</v>
      </c>
      <c r="U36" s="78">
        <f t="shared" si="181"/>
        <v>0</v>
      </c>
      <c r="V36" s="78">
        <f t="shared" si="181"/>
        <v>0</v>
      </c>
      <c r="W36" s="78">
        <f t="shared" si="181"/>
        <v>0</v>
      </c>
      <c r="X36" s="78">
        <f t="shared" si="181"/>
        <v>0</v>
      </c>
      <c r="Y36" s="78">
        <f t="shared" si="181"/>
        <v>0</v>
      </c>
      <c r="Z36" s="78">
        <f t="shared" si="181"/>
        <v>0</v>
      </c>
      <c r="AA36" s="78">
        <f t="shared" si="181"/>
        <v>0</v>
      </c>
      <c r="AB36" s="78">
        <f t="shared" si="181"/>
        <v>0</v>
      </c>
      <c r="AC36" s="78">
        <f t="shared" si="181"/>
        <v>0</v>
      </c>
      <c r="AD36" s="78">
        <f t="shared" si="181"/>
        <v>0</v>
      </c>
      <c r="AE36" s="78">
        <f t="shared" si="181"/>
        <v>0</v>
      </c>
      <c r="AF36" s="78">
        <f t="shared" si="181"/>
        <v>0</v>
      </c>
      <c r="AG36" s="78">
        <f t="shared" si="181"/>
        <v>0</v>
      </c>
      <c r="AH36" s="78">
        <f t="shared" si="181"/>
        <v>0</v>
      </c>
      <c r="AI36" s="78">
        <f t="shared" ref="AI36" si="182">SUM(AO36,AU36,BA36,BG36)</f>
        <v>1.2</v>
      </c>
      <c r="AJ36" s="78">
        <f t="shared" ref="AJ36" si="183">SUM(AP36,AV36,BB36,BH36)</f>
        <v>0</v>
      </c>
      <c r="AK36" s="78">
        <f t="shared" ref="AK36" si="184">SUM(AQ36,AW36,BC36,BI36)</f>
        <v>0</v>
      </c>
      <c r="AL36" s="78">
        <f t="shared" ref="AL36" si="185">SUM(AR36,AX36,BD36,BJ36)</f>
        <v>0</v>
      </c>
      <c r="AM36" s="78">
        <f t="shared" ref="AM36" si="186">SUM(AS36,AY36,BE36,BK36)</f>
        <v>0</v>
      </c>
      <c r="AN36" s="78">
        <f t="shared" ref="AN36" si="187">SUM(AT36,AZ36,BF36,BL36)</f>
        <v>0</v>
      </c>
      <c r="AO36" s="78">
        <f t="shared" ref="AO36" si="188">SUM(AO37:AO38)</f>
        <v>1.2</v>
      </c>
      <c r="AP36" s="78">
        <f t="shared" ref="AP36" si="189">SUM(AP37:AP38)</f>
        <v>0</v>
      </c>
      <c r="AQ36" s="78">
        <f t="shared" ref="AQ36" si="190">SUM(AQ37:AQ38)</f>
        <v>0</v>
      </c>
      <c r="AR36" s="78">
        <f t="shared" ref="AR36" si="191">SUM(AR37:AR38)</f>
        <v>0</v>
      </c>
      <c r="AS36" s="78">
        <f t="shared" ref="AS36" si="192">SUM(AS37:AS38)</f>
        <v>0</v>
      </c>
      <c r="AT36" s="78">
        <f t="shared" ref="AT36" si="193">SUM(AT37:AT38)</f>
        <v>0</v>
      </c>
      <c r="AU36" s="78">
        <f t="shared" ref="AU36" si="194">SUM(AU37:AU38)</f>
        <v>0</v>
      </c>
      <c r="AV36" s="78">
        <f t="shared" ref="AV36" si="195">SUM(AV37:AV38)</f>
        <v>0</v>
      </c>
      <c r="AW36" s="78">
        <f t="shared" ref="AW36" si="196">SUM(AW37:AW38)</f>
        <v>0</v>
      </c>
      <c r="AX36" s="78">
        <f t="shared" ref="AX36" si="197">SUM(AX37:AX38)</f>
        <v>0</v>
      </c>
      <c r="AY36" s="78">
        <f t="shared" ref="AY36" si="198">SUM(AY37:AY38)</f>
        <v>0</v>
      </c>
      <c r="AZ36" s="78">
        <f t="shared" ref="AZ36" si="199">SUM(AZ37:AZ38)</f>
        <v>0</v>
      </c>
      <c r="BA36" s="78">
        <f t="shared" ref="BA36" si="200">SUM(BA37:BA38)</f>
        <v>0</v>
      </c>
      <c r="BB36" s="78">
        <f t="shared" ref="BB36" si="201">SUM(BB37:BB38)</f>
        <v>0</v>
      </c>
      <c r="BC36" s="78">
        <f t="shared" ref="BC36" si="202">SUM(BC37:BC38)</f>
        <v>0</v>
      </c>
      <c r="BD36" s="78">
        <f t="shared" ref="BD36" si="203">SUM(BD37:BD38)</f>
        <v>0</v>
      </c>
      <c r="BE36" s="78">
        <f t="shared" ref="BE36" si="204">SUM(BE37:BE38)</f>
        <v>0</v>
      </c>
      <c r="BF36" s="78">
        <f t="shared" ref="BF36" si="205">SUM(BF37:BF38)</f>
        <v>0</v>
      </c>
      <c r="BG36" s="78">
        <f t="shared" ref="BG36" si="206">SUM(BG37:BG38)</f>
        <v>0</v>
      </c>
      <c r="BH36" s="78">
        <f t="shared" ref="BH36" si="207">SUM(BH37:BH38)</f>
        <v>0</v>
      </c>
      <c r="BI36" s="78">
        <f t="shared" ref="BI36" si="208">SUM(BI37:BI38)</f>
        <v>0</v>
      </c>
      <c r="BJ36" s="78">
        <f t="shared" ref="BJ36" si="209">SUM(BJ37:BJ38)</f>
        <v>0</v>
      </c>
      <c r="BK36" s="78">
        <f t="shared" ref="BK36" si="210">SUM(BK37:BK38)</f>
        <v>0</v>
      </c>
      <c r="BL36" s="78">
        <f t="shared" ref="BL36" si="211">SUM(BL37:BL38)</f>
        <v>0</v>
      </c>
      <c r="BM36" s="78">
        <f t="shared" ref="BM36" si="212">AI36-E36</f>
        <v>1.2</v>
      </c>
      <c r="BN36" s="78">
        <f t="shared" ref="BN36" si="213">AJ36-F36</f>
        <v>0</v>
      </c>
      <c r="BO36" s="78">
        <f t="shared" ref="BO36" si="214">AK36-G36</f>
        <v>0</v>
      </c>
      <c r="BP36" s="78">
        <f t="shared" ref="BP36" si="215">AL36-H36</f>
        <v>0</v>
      </c>
      <c r="BQ36" s="78">
        <f t="shared" ref="BQ36" si="216">AM36-I36</f>
        <v>0</v>
      </c>
      <c r="BR36" s="78">
        <f t="shared" ref="BR36" si="217">AN36-J36</f>
        <v>0</v>
      </c>
      <c r="BS36" s="44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s="17" customFormat="1" ht="25.5" outlineLevel="1" x14ac:dyDescent="0.2">
      <c r="A37" s="80" t="s">
        <v>310</v>
      </c>
      <c r="B37" s="79" t="s">
        <v>173</v>
      </c>
      <c r="C37" s="81" t="s">
        <v>311</v>
      </c>
      <c r="D37" s="25" t="s">
        <v>87</v>
      </c>
      <c r="E37" s="42">
        <f t="shared" si="132"/>
        <v>0</v>
      </c>
      <c r="F37" s="42">
        <f t="shared" ref="F37:F39" si="218">SUM(L37,R37,X37,AD37)</f>
        <v>0</v>
      </c>
      <c r="G37" s="42">
        <f t="shared" ref="G37:G39" si="219">SUM(M37,S37,Y37,AE37)</f>
        <v>0</v>
      </c>
      <c r="H37" s="42">
        <f t="shared" ref="H37:H39" si="220">SUM(N37,T37,Z37,AF37)</f>
        <v>0</v>
      </c>
      <c r="I37" s="42">
        <f t="shared" ref="I37:I39" si="221">SUM(O37,U37,AA37,AG37)</f>
        <v>0</v>
      </c>
      <c r="J37" s="42">
        <f t="shared" ref="J37:J39" si="222">SUM(P37,V37,AB37,AH37)</f>
        <v>0</v>
      </c>
      <c r="K37" s="77">
        <v>0</v>
      </c>
      <c r="L37" s="77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7">
        <v>0</v>
      </c>
      <c r="AA37" s="77">
        <v>0</v>
      </c>
      <c r="AB37" s="77">
        <v>0</v>
      </c>
      <c r="AC37" s="77">
        <v>0</v>
      </c>
      <c r="AD37" s="77">
        <v>0</v>
      </c>
      <c r="AE37" s="77">
        <v>0</v>
      </c>
      <c r="AF37" s="77">
        <v>0</v>
      </c>
      <c r="AG37" s="77">
        <v>0</v>
      </c>
      <c r="AH37" s="77">
        <v>0</v>
      </c>
      <c r="AI37" s="77">
        <f t="shared" ref="AI37:AI39" si="223">SUM(AO37,AU37,BA37,BG37)</f>
        <v>0</v>
      </c>
      <c r="AJ37" s="77">
        <f t="shared" ref="AJ37:AJ39" si="224">SUM(AP37,AV37,BB37,BH37)</f>
        <v>0</v>
      </c>
      <c r="AK37" s="77">
        <f t="shared" ref="AK37:AK39" si="225">SUM(AQ37,AW37,BC37,BI37)</f>
        <v>0</v>
      </c>
      <c r="AL37" s="77">
        <f t="shared" ref="AL37:AL39" si="226">SUM(AR37,AX37,BD37,BJ37)</f>
        <v>0</v>
      </c>
      <c r="AM37" s="77">
        <f t="shared" ref="AM37:AM39" si="227">SUM(AS37,AY37,BE37,BK37)</f>
        <v>0</v>
      </c>
      <c r="AN37" s="77">
        <f t="shared" ref="AN37:AN39" si="228">SUM(AT37,AZ37,BF37,BL37)</f>
        <v>0</v>
      </c>
      <c r="AO37" s="77">
        <v>0</v>
      </c>
      <c r="AP37" s="77">
        <v>0</v>
      </c>
      <c r="AQ37" s="77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7">
        <v>0</v>
      </c>
      <c r="BD37" s="77">
        <v>0</v>
      </c>
      <c r="BE37" s="77">
        <v>0</v>
      </c>
      <c r="BF37" s="77">
        <v>0</v>
      </c>
      <c r="BG37" s="77">
        <v>0</v>
      </c>
      <c r="BH37" s="77">
        <v>0</v>
      </c>
      <c r="BI37" s="77">
        <v>0</v>
      </c>
      <c r="BJ37" s="77">
        <v>0</v>
      </c>
      <c r="BK37" s="77">
        <v>0</v>
      </c>
      <c r="BL37" s="77">
        <v>0</v>
      </c>
      <c r="BM37" s="77">
        <f t="shared" ref="BM37:BM39" si="229">AI37-E37</f>
        <v>0</v>
      </c>
      <c r="BN37" s="77">
        <f t="shared" ref="BN37:BN39" si="230">AJ37-F37</f>
        <v>0</v>
      </c>
      <c r="BO37" s="77">
        <f t="shared" ref="BO37:BO39" si="231">AK37-G37</f>
        <v>0</v>
      </c>
      <c r="BP37" s="77">
        <f t="shared" ref="BP37:BP39" si="232">AL37-H37</f>
        <v>0</v>
      </c>
      <c r="BQ37" s="77">
        <f t="shared" ref="BQ37:BQ39" si="233">AM37-I37</f>
        <v>0</v>
      </c>
      <c r="BR37" s="77">
        <f t="shared" ref="BR37:BR39" si="234">AN37-J37</f>
        <v>0</v>
      </c>
      <c r="BS37" s="11" t="s">
        <v>87</v>
      </c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  <c r="AMK37" s="16"/>
    </row>
    <row r="38" spans="1:1025" s="17" customFormat="1" ht="25.5" outlineLevel="1" x14ac:dyDescent="0.2">
      <c r="A38" s="80" t="s">
        <v>310</v>
      </c>
      <c r="B38" s="79" t="s">
        <v>175</v>
      </c>
      <c r="C38" s="81" t="s">
        <v>312</v>
      </c>
      <c r="D38" s="25" t="s">
        <v>87</v>
      </c>
      <c r="E38" s="42">
        <f t="shared" ref="E38" si="235">SUM(K38,Q38,W38,AC38)</f>
        <v>0</v>
      </c>
      <c r="F38" s="42">
        <f t="shared" si="218"/>
        <v>0</v>
      </c>
      <c r="G38" s="42">
        <f t="shared" si="219"/>
        <v>0</v>
      </c>
      <c r="H38" s="42">
        <f t="shared" si="220"/>
        <v>0</v>
      </c>
      <c r="I38" s="42">
        <f t="shared" si="221"/>
        <v>0</v>
      </c>
      <c r="J38" s="42">
        <f t="shared" si="222"/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7">
        <v>0</v>
      </c>
      <c r="Z38" s="77">
        <v>0</v>
      </c>
      <c r="AA38" s="77">
        <v>0</v>
      </c>
      <c r="AB38" s="77">
        <v>0</v>
      </c>
      <c r="AC38" s="77">
        <v>0</v>
      </c>
      <c r="AD38" s="77">
        <v>0</v>
      </c>
      <c r="AE38" s="77">
        <v>0</v>
      </c>
      <c r="AF38" s="77">
        <v>0</v>
      </c>
      <c r="AG38" s="77">
        <v>0</v>
      </c>
      <c r="AH38" s="77">
        <v>0</v>
      </c>
      <c r="AI38" s="77">
        <f t="shared" si="223"/>
        <v>1.2</v>
      </c>
      <c r="AJ38" s="77">
        <f t="shared" si="224"/>
        <v>0</v>
      </c>
      <c r="AK38" s="77">
        <f t="shared" si="225"/>
        <v>0</v>
      </c>
      <c r="AL38" s="77">
        <f t="shared" si="226"/>
        <v>0</v>
      </c>
      <c r="AM38" s="77">
        <f t="shared" si="227"/>
        <v>0</v>
      </c>
      <c r="AN38" s="77">
        <f t="shared" si="228"/>
        <v>0</v>
      </c>
      <c r="AO38" s="77">
        <v>1.2</v>
      </c>
      <c r="AP38" s="77">
        <v>0</v>
      </c>
      <c r="AQ38" s="77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7">
        <v>0</v>
      </c>
      <c r="BD38" s="77">
        <v>0</v>
      </c>
      <c r="BE38" s="77">
        <v>0</v>
      </c>
      <c r="BF38" s="77">
        <v>0</v>
      </c>
      <c r="BG38" s="77">
        <v>0</v>
      </c>
      <c r="BH38" s="77">
        <v>0</v>
      </c>
      <c r="BI38" s="77">
        <v>0</v>
      </c>
      <c r="BJ38" s="77">
        <v>0</v>
      </c>
      <c r="BK38" s="77">
        <v>0</v>
      </c>
      <c r="BL38" s="77">
        <v>0</v>
      </c>
      <c r="BM38" s="77">
        <f t="shared" si="229"/>
        <v>1.2</v>
      </c>
      <c r="BN38" s="77">
        <f t="shared" si="230"/>
        <v>0</v>
      </c>
      <c r="BO38" s="77">
        <f t="shared" si="231"/>
        <v>0</v>
      </c>
      <c r="BP38" s="77">
        <f t="shared" si="232"/>
        <v>0</v>
      </c>
      <c r="BQ38" s="77">
        <f t="shared" si="233"/>
        <v>0</v>
      </c>
      <c r="BR38" s="77">
        <f t="shared" si="234"/>
        <v>0</v>
      </c>
      <c r="BS38" s="11" t="s">
        <v>87</v>
      </c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6"/>
      <c r="JW38" s="16"/>
      <c r="JX38" s="16"/>
      <c r="JY38" s="16"/>
      <c r="JZ38" s="16"/>
      <c r="KA38" s="16"/>
      <c r="KB38" s="16"/>
      <c r="KC38" s="16"/>
      <c r="KD38" s="16"/>
      <c r="KE38" s="16"/>
      <c r="KF38" s="16"/>
      <c r="KG38" s="16"/>
      <c r="KH38" s="16"/>
      <c r="KI38" s="16"/>
      <c r="KJ38" s="16"/>
      <c r="KK38" s="16"/>
      <c r="KL38" s="16"/>
      <c r="KM38" s="16"/>
      <c r="KN38" s="16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16"/>
      <c r="LA38" s="16"/>
      <c r="LB38" s="16"/>
      <c r="LC38" s="16"/>
      <c r="LD38" s="16"/>
      <c r="LE38" s="16"/>
      <c r="LF38" s="16"/>
      <c r="LG38" s="16"/>
      <c r="LH38" s="16"/>
      <c r="LI38" s="16"/>
      <c r="LJ38" s="16"/>
      <c r="LK38" s="16"/>
      <c r="LL38" s="16"/>
      <c r="LM38" s="16"/>
      <c r="LN38" s="16"/>
      <c r="LO38" s="16"/>
      <c r="LP38" s="16"/>
      <c r="LQ38" s="16"/>
      <c r="LR38" s="16"/>
      <c r="LS38" s="16"/>
      <c r="LT38" s="16"/>
      <c r="LU38" s="16"/>
      <c r="LV38" s="16"/>
      <c r="LW38" s="16"/>
      <c r="LX38" s="16"/>
      <c r="LY38" s="16"/>
      <c r="LZ38" s="16"/>
      <c r="MA38" s="16"/>
      <c r="MB38" s="16"/>
      <c r="MC38" s="16"/>
      <c r="MD38" s="16"/>
      <c r="ME38" s="16"/>
      <c r="MF38" s="16"/>
      <c r="MG38" s="16"/>
      <c r="MH38" s="16"/>
      <c r="MI38" s="16"/>
      <c r="MJ38" s="16"/>
      <c r="MK38" s="16"/>
      <c r="ML38" s="16"/>
      <c r="MM38" s="16"/>
      <c r="MN38" s="16"/>
      <c r="MO38" s="16"/>
      <c r="MP38" s="16"/>
      <c r="MQ38" s="16"/>
      <c r="MR38" s="16"/>
      <c r="MS38" s="16"/>
      <c r="MT38" s="16"/>
      <c r="MU38" s="16"/>
      <c r="MV38" s="16"/>
      <c r="MW38" s="16"/>
      <c r="MX38" s="16"/>
      <c r="MY38" s="16"/>
      <c r="MZ38" s="16"/>
      <c r="NA38" s="16"/>
      <c r="NB38" s="16"/>
      <c r="NC38" s="16"/>
      <c r="ND38" s="16"/>
      <c r="NE38" s="16"/>
      <c r="NF38" s="16"/>
      <c r="NG38" s="16"/>
      <c r="NH38" s="16"/>
      <c r="NI38" s="16"/>
      <c r="NJ38" s="16"/>
      <c r="NK38" s="16"/>
      <c r="NL38" s="16"/>
      <c r="NM38" s="16"/>
      <c r="NN38" s="16"/>
      <c r="NO38" s="16"/>
      <c r="NP38" s="16"/>
      <c r="NQ38" s="16"/>
      <c r="NR38" s="16"/>
      <c r="NS38" s="16"/>
      <c r="NT38" s="16"/>
      <c r="NU38" s="16"/>
      <c r="NV38" s="16"/>
      <c r="NW38" s="16"/>
      <c r="NX38" s="16"/>
      <c r="NY38" s="16"/>
      <c r="NZ38" s="16"/>
      <c r="OA38" s="16"/>
      <c r="OB38" s="16"/>
      <c r="OC38" s="16"/>
      <c r="OD38" s="16"/>
      <c r="OE38" s="16"/>
      <c r="OF38" s="16"/>
      <c r="OG38" s="16"/>
      <c r="OH38" s="16"/>
      <c r="OI38" s="16"/>
      <c r="OJ38" s="16"/>
      <c r="OK38" s="16"/>
      <c r="OL38" s="16"/>
      <c r="OM38" s="16"/>
      <c r="ON38" s="16"/>
      <c r="OO38" s="16"/>
      <c r="OP38" s="16"/>
      <c r="OQ38" s="16"/>
      <c r="OR38" s="16"/>
      <c r="OS38" s="16"/>
      <c r="OT38" s="16"/>
      <c r="OU38" s="16"/>
      <c r="OV38" s="16"/>
      <c r="OW38" s="16"/>
      <c r="OX38" s="16"/>
      <c r="OY38" s="16"/>
      <c r="OZ38" s="16"/>
      <c r="PA38" s="16"/>
      <c r="PB38" s="16"/>
      <c r="PC38" s="16"/>
      <c r="PD38" s="16"/>
      <c r="PE38" s="16"/>
      <c r="PF38" s="16"/>
      <c r="PG38" s="16"/>
      <c r="PH38" s="16"/>
      <c r="PI38" s="16"/>
      <c r="PJ38" s="16"/>
      <c r="PK38" s="16"/>
      <c r="PL38" s="16"/>
      <c r="PM38" s="16"/>
      <c r="PN38" s="16"/>
      <c r="PO38" s="16"/>
      <c r="PP38" s="16"/>
      <c r="PQ38" s="16"/>
      <c r="PR38" s="16"/>
      <c r="PS38" s="16"/>
      <c r="PT38" s="16"/>
      <c r="PU38" s="16"/>
      <c r="PV38" s="16"/>
      <c r="PW38" s="16"/>
      <c r="PX38" s="16"/>
      <c r="PY38" s="16"/>
      <c r="PZ38" s="16"/>
      <c r="QA38" s="16"/>
      <c r="QB38" s="16"/>
      <c r="QC38" s="16"/>
      <c r="QD38" s="16"/>
      <c r="QE38" s="16"/>
      <c r="QF38" s="16"/>
      <c r="QG38" s="16"/>
      <c r="QH38" s="16"/>
      <c r="QI38" s="16"/>
      <c r="QJ38" s="16"/>
      <c r="QK38" s="16"/>
      <c r="QL38" s="16"/>
      <c r="QM38" s="16"/>
      <c r="QN38" s="16"/>
      <c r="QO38" s="16"/>
      <c r="QP38" s="16"/>
      <c r="QQ38" s="16"/>
      <c r="QR38" s="16"/>
      <c r="QS38" s="16"/>
      <c r="QT38" s="16"/>
      <c r="QU38" s="16"/>
      <c r="QV38" s="16"/>
      <c r="QW38" s="16"/>
      <c r="QX38" s="16"/>
      <c r="QY38" s="16"/>
      <c r="QZ38" s="16"/>
      <c r="RA38" s="16"/>
      <c r="RB38" s="16"/>
      <c r="RC38" s="16"/>
      <c r="RD38" s="16"/>
      <c r="RE38" s="16"/>
      <c r="RF38" s="16"/>
      <c r="RG38" s="16"/>
      <c r="RH38" s="16"/>
      <c r="RI38" s="16"/>
      <c r="RJ38" s="16"/>
      <c r="RK38" s="16"/>
      <c r="RL38" s="16"/>
      <c r="RM38" s="16"/>
      <c r="RN38" s="16"/>
      <c r="RO38" s="16"/>
      <c r="RP38" s="16"/>
      <c r="RQ38" s="16"/>
      <c r="RR38" s="16"/>
      <c r="RS38" s="16"/>
      <c r="RT38" s="16"/>
      <c r="RU38" s="16"/>
      <c r="RV38" s="16"/>
      <c r="RW38" s="16"/>
      <c r="RX38" s="16"/>
      <c r="RY38" s="16"/>
      <c r="RZ38" s="16"/>
      <c r="SA38" s="16"/>
      <c r="SB38" s="16"/>
      <c r="SC38" s="16"/>
      <c r="SD38" s="16"/>
      <c r="SE38" s="16"/>
      <c r="SF38" s="16"/>
      <c r="SG38" s="16"/>
      <c r="SH38" s="16"/>
      <c r="SI38" s="16"/>
      <c r="SJ38" s="16"/>
      <c r="SK38" s="16"/>
      <c r="SL38" s="16"/>
      <c r="SM38" s="16"/>
      <c r="SN38" s="16"/>
      <c r="SO38" s="16"/>
      <c r="SP38" s="16"/>
      <c r="SQ38" s="16"/>
      <c r="SR38" s="16"/>
      <c r="SS38" s="16"/>
      <c r="ST38" s="16"/>
      <c r="SU38" s="16"/>
      <c r="SV38" s="16"/>
      <c r="SW38" s="16"/>
      <c r="SX38" s="16"/>
      <c r="SY38" s="16"/>
      <c r="SZ38" s="16"/>
      <c r="TA38" s="16"/>
      <c r="TB38" s="16"/>
      <c r="TC38" s="16"/>
      <c r="TD38" s="16"/>
      <c r="TE38" s="16"/>
      <c r="TF38" s="16"/>
      <c r="TG38" s="16"/>
      <c r="TH38" s="16"/>
      <c r="TI38" s="16"/>
      <c r="TJ38" s="16"/>
      <c r="TK38" s="16"/>
      <c r="TL38" s="16"/>
      <c r="TM38" s="16"/>
      <c r="TN38" s="16"/>
      <c r="TO38" s="16"/>
      <c r="TP38" s="16"/>
      <c r="TQ38" s="16"/>
      <c r="TR38" s="16"/>
      <c r="TS38" s="16"/>
      <c r="TT38" s="16"/>
      <c r="TU38" s="16"/>
      <c r="TV38" s="16"/>
      <c r="TW38" s="16"/>
      <c r="TX38" s="16"/>
      <c r="TY38" s="16"/>
      <c r="TZ38" s="16"/>
      <c r="UA38" s="16"/>
      <c r="UB38" s="16"/>
      <c r="UC38" s="16"/>
      <c r="UD38" s="16"/>
      <c r="UE38" s="16"/>
      <c r="UF38" s="16"/>
      <c r="UG38" s="16"/>
      <c r="UH38" s="16"/>
      <c r="UI38" s="16"/>
      <c r="UJ38" s="16"/>
      <c r="UK38" s="16"/>
      <c r="UL38" s="16"/>
      <c r="UM38" s="16"/>
      <c r="UN38" s="16"/>
      <c r="UO38" s="16"/>
      <c r="UP38" s="16"/>
      <c r="UQ38" s="16"/>
      <c r="UR38" s="16"/>
      <c r="US38" s="16"/>
      <c r="UT38" s="16"/>
      <c r="UU38" s="16"/>
      <c r="UV38" s="16"/>
      <c r="UW38" s="16"/>
      <c r="UX38" s="16"/>
      <c r="UY38" s="16"/>
      <c r="UZ38" s="16"/>
      <c r="VA38" s="16"/>
      <c r="VB38" s="16"/>
      <c r="VC38" s="16"/>
      <c r="VD38" s="16"/>
      <c r="VE38" s="16"/>
      <c r="VF38" s="16"/>
      <c r="VG38" s="16"/>
      <c r="VH38" s="16"/>
      <c r="VI38" s="16"/>
      <c r="VJ38" s="16"/>
      <c r="VK38" s="16"/>
      <c r="VL38" s="16"/>
      <c r="VM38" s="16"/>
      <c r="VN38" s="16"/>
      <c r="VO38" s="16"/>
      <c r="VP38" s="16"/>
      <c r="VQ38" s="16"/>
      <c r="VR38" s="16"/>
      <c r="VS38" s="16"/>
      <c r="VT38" s="16"/>
      <c r="VU38" s="16"/>
      <c r="VV38" s="16"/>
      <c r="VW38" s="16"/>
      <c r="VX38" s="16"/>
      <c r="VY38" s="16"/>
      <c r="VZ38" s="16"/>
      <c r="WA38" s="16"/>
      <c r="WB38" s="16"/>
      <c r="WC38" s="16"/>
      <c r="WD38" s="16"/>
      <c r="WE38" s="16"/>
      <c r="WF38" s="16"/>
      <c r="WG38" s="16"/>
      <c r="WH38" s="16"/>
      <c r="WI38" s="16"/>
      <c r="WJ38" s="16"/>
      <c r="WK38" s="16"/>
      <c r="WL38" s="16"/>
      <c r="WM38" s="16"/>
      <c r="WN38" s="16"/>
      <c r="WO38" s="16"/>
      <c r="WP38" s="16"/>
      <c r="WQ38" s="16"/>
      <c r="WR38" s="16"/>
      <c r="WS38" s="16"/>
      <c r="WT38" s="16"/>
      <c r="WU38" s="16"/>
      <c r="WV38" s="16"/>
      <c r="WW38" s="16"/>
      <c r="WX38" s="16"/>
      <c r="WY38" s="16"/>
      <c r="WZ38" s="16"/>
      <c r="XA38" s="16"/>
      <c r="XB38" s="16"/>
      <c r="XC38" s="16"/>
      <c r="XD38" s="16"/>
      <c r="XE38" s="16"/>
      <c r="XF38" s="16"/>
      <c r="XG38" s="16"/>
      <c r="XH38" s="16"/>
      <c r="XI38" s="16"/>
      <c r="XJ38" s="16"/>
      <c r="XK38" s="16"/>
      <c r="XL38" s="16"/>
      <c r="XM38" s="16"/>
      <c r="XN38" s="16"/>
      <c r="XO38" s="16"/>
      <c r="XP38" s="16"/>
      <c r="XQ38" s="16"/>
      <c r="XR38" s="16"/>
      <c r="XS38" s="16"/>
      <c r="XT38" s="16"/>
      <c r="XU38" s="16"/>
      <c r="XV38" s="16"/>
      <c r="XW38" s="16"/>
      <c r="XX38" s="16"/>
      <c r="XY38" s="16"/>
      <c r="XZ38" s="16"/>
      <c r="YA38" s="16"/>
      <c r="YB38" s="16"/>
      <c r="YC38" s="16"/>
      <c r="YD38" s="16"/>
      <c r="YE38" s="16"/>
      <c r="YF38" s="16"/>
      <c r="YG38" s="16"/>
      <c r="YH38" s="16"/>
      <c r="YI38" s="16"/>
      <c r="YJ38" s="16"/>
      <c r="YK38" s="16"/>
      <c r="YL38" s="16"/>
      <c r="YM38" s="16"/>
      <c r="YN38" s="16"/>
      <c r="YO38" s="16"/>
      <c r="YP38" s="16"/>
      <c r="YQ38" s="16"/>
      <c r="YR38" s="16"/>
      <c r="YS38" s="16"/>
      <c r="YT38" s="16"/>
      <c r="YU38" s="16"/>
      <c r="YV38" s="16"/>
      <c r="YW38" s="16"/>
      <c r="YX38" s="16"/>
      <c r="YY38" s="16"/>
      <c r="YZ38" s="16"/>
      <c r="ZA38" s="16"/>
      <c r="ZB38" s="16"/>
      <c r="ZC38" s="16"/>
      <c r="ZD38" s="16"/>
      <c r="ZE38" s="16"/>
      <c r="ZF38" s="16"/>
      <c r="ZG38" s="16"/>
      <c r="ZH38" s="16"/>
      <c r="ZI38" s="16"/>
      <c r="ZJ38" s="16"/>
      <c r="ZK38" s="16"/>
      <c r="ZL38" s="16"/>
      <c r="ZM38" s="16"/>
      <c r="ZN38" s="16"/>
      <c r="ZO38" s="16"/>
      <c r="ZP38" s="16"/>
      <c r="ZQ38" s="16"/>
      <c r="ZR38" s="16"/>
      <c r="ZS38" s="16"/>
      <c r="ZT38" s="16"/>
      <c r="ZU38" s="16"/>
      <c r="ZV38" s="16"/>
      <c r="ZW38" s="16"/>
      <c r="ZX38" s="16"/>
      <c r="ZY38" s="16"/>
      <c r="ZZ38" s="16"/>
      <c r="AAA38" s="16"/>
      <c r="AAB38" s="16"/>
      <c r="AAC38" s="16"/>
      <c r="AAD38" s="16"/>
      <c r="AAE38" s="16"/>
      <c r="AAF38" s="16"/>
      <c r="AAG38" s="16"/>
      <c r="AAH38" s="16"/>
      <c r="AAI38" s="16"/>
      <c r="AAJ38" s="16"/>
      <c r="AAK38" s="16"/>
      <c r="AAL38" s="16"/>
      <c r="AAM38" s="16"/>
      <c r="AAN38" s="16"/>
      <c r="AAO38" s="16"/>
      <c r="AAP38" s="16"/>
      <c r="AAQ38" s="16"/>
      <c r="AAR38" s="16"/>
      <c r="AAS38" s="16"/>
      <c r="AAT38" s="16"/>
      <c r="AAU38" s="16"/>
      <c r="AAV38" s="16"/>
      <c r="AAW38" s="16"/>
      <c r="AAX38" s="16"/>
      <c r="AAY38" s="16"/>
      <c r="AAZ38" s="16"/>
      <c r="ABA38" s="16"/>
      <c r="ABB38" s="16"/>
      <c r="ABC38" s="16"/>
      <c r="ABD38" s="16"/>
      <c r="ABE38" s="16"/>
      <c r="ABF38" s="16"/>
      <c r="ABG38" s="16"/>
      <c r="ABH38" s="16"/>
      <c r="ABI38" s="16"/>
      <c r="ABJ38" s="16"/>
      <c r="ABK38" s="16"/>
      <c r="ABL38" s="16"/>
      <c r="ABM38" s="16"/>
      <c r="ABN38" s="16"/>
      <c r="ABO38" s="16"/>
      <c r="ABP38" s="16"/>
      <c r="ABQ38" s="16"/>
      <c r="ABR38" s="16"/>
      <c r="ABS38" s="16"/>
      <c r="ABT38" s="16"/>
      <c r="ABU38" s="16"/>
      <c r="ABV38" s="16"/>
      <c r="ABW38" s="16"/>
      <c r="ABX38" s="16"/>
      <c r="ABY38" s="16"/>
      <c r="ABZ38" s="16"/>
      <c r="ACA38" s="16"/>
      <c r="ACB38" s="16"/>
      <c r="ACC38" s="16"/>
      <c r="ACD38" s="16"/>
      <c r="ACE38" s="16"/>
      <c r="ACF38" s="16"/>
      <c r="ACG38" s="16"/>
      <c r="ACH38" s="16"/>
      <c r="ACI38" s="16"/>
      <c r="ACJ38" s="16"/>
      <c r="ACK38" s="16"/>
      <c r="ACL38" s="16"/>
      <c r="ACM38" s="16"/>
      <c r="ACN38" s="16"/>
      <c r="ACO38" s="16"/>
      <c r="ACP38" s="16"/>
      <c r="ACQ38" s="16"/>
      <c r="ACR38" s="16"/>
      <c r="ACS38" s="16"/>
      <c r="ACT38" s="16"/>
      <c r="ACU38" s="16"/>
      <c r="ACV38" s="16"/>
      <c r="ACW38" s="16"/>
      <c r="ACX38" s="16"/>
      <c r="ACY38" s="16"/>
      <c r="ACZ38" s="16"/>
      <c r="ADA38" s="16"/>
      <c r="ADB38" s="16"/>
      <c r="ADC38" s="16"/>
      <c r="ADD38" s="16"/>
      <c r="ADE38" s="16"/>
      <c r="ADF38" s="16"/>
      <c r="ADG38" s="16"/>
      <c r="ADH38" s="16"/>
      <c r="ADI38" s="16"/>
      <c r="ADJ38" s="16"/>
      <c r="ADK38" s="16"/>
      <c r="ADL38" s="16"/>
      <c r="ADM38" s="16"/>
      <c r="ADN38" s="16"/>
      <c r="ADO38" s="16"/>
      <c r="ADP38" s="16"/>
      <c r="ADQ38" s="16"/>
      <c r="ADR38" s="16"/>
      <c r="ADS38" s="16"/>
      <c r="ADT38" s="16"/>
      <c r="ADU38" s="16"/>
      <c r="ADV38" s="16"/>
      <c r="ADW38" s="16"/>
      <c r="ADX38" s="16"/>
      <c r="ADY38" s="16"/>
      <c r="ADZ38" s="16"/>
      <c r="AEA38" s="16"/>
      <c r="AEB38" s="16"/>
      <c r="AEC38" s="16"/>
      <c r="AED38" s="16"/>
      <c r="AEE38" s="16"/>
      <c r="AEF38" s="16"/>
      <c r="AEG38" s="16"/>
      <c r="AEH38" s="16"/>
      <c r="AEI38" s="16"/>
      <c r="AEJ38" s="16"/>
      <c r="AEK38" s="16"/>
      <c r="AEL38" s="16"/>
      <c r="AEM38" s="16"/>
      <c r="AEN38" s="16"/>
      <c r="AEO38" s="16"/>
      <c r="AEP38" s="16"/>
      <c r="AEQ38" s="16"/>
      <c r="AER38" s="16"/>
      <c r="AES38" s="16"/>
      <c r="AET38" s="16"/>
      <c r="AEU38" s="16"/>
      <c r="AEV38" s="16"/>
      <c r="AEW38" s="16"/>
      <c r="AEX38" s="16"/>
      <c r="AEY38" s="16"/>
      <c r="AEZ38" s="16"/>
      <c r="AFA38" s="16"/>
      <c r="AFB38" s="16"/>
      <c r="AFC38" s="16"/>
      <c r="AFD38" s="16"/>
      <c r="AFE38" s="16"/>
      <c r="AFF38" s="16"/>
      <c r="AFG38" s="16"/>
      <c r="AFH38" s="16"/>
      <c r="AFI38" s="16"/>
      <c r="AFJ38" s="16"/>
      <c r="AFK38" s="16"/>
      <c r="AFL38" s="16"/>
      <c r="AFM38" s="16"/>
      <c r="AFN38" s="16"/>
      <c r="AFO38" s="16"/>
      <c r="AFP38" s="16"/>
      <c r="AFQ38" s="16"/>
      <c r="AFR38" s="16"/>
      <c r="AFS38" s="16"/>
      <c r="AFT38" s="16"/>
      <c r="AFU38" s="16"/>
      <c r="AFV38" s="16"/>
      <c r="AFW38" s="16"/>
      <c r="AFX38" s="16"/>
      <c r="AFY38" s="16"/>
      <c r="AFZ38" s="16"/>
      <c r="AGA38" s="16"/>
      <c r="AGB38" s="16"/>
      <c r="AGC38" s="16"/>
      <c r="AGD38" s="16"/>
      <c r="AGE38" s="16"/>
      <c r="AGF38" s="16"/>
      <c r="AGG38" s="16"/>
      <c r="AGH38" s="16"/>
      <c r="AGI38" s="16"/>
      <c r="AGJ38" s="16"/>
      <c r="AGK38" s="16"/>
      <c r="AGL38" s="16"/>
      <c r="AGM38" s="16"/>
      <c r="AGN38" s="16"/>
      <c r="AGO38" s="16"/>
      <c r="AGP38" s="16"/>
      <c r="AGQ38" s="16"/>
      <c r="AGR38" s="16"/>
      <c r="AGS38" s="16"/>
      <c r="AGT38" s="16"/>
      <c r="AGU38" s="16"/>
      <c r="AGV38" s="16"/>
      <c r="AGW38" s="16"/>
      <c r="AGX38" s="16"/>
      <c r="AGY38" s="16"/>
      <c r="AGZ38" s="16"/>
      <c r="AHA38" s="16"/>
      <c r="AHB38" s="16"/>
      <c r="AHC38" s="16"/>
      <c r="AHD38" s="16"/>
      <c r="AHE38" s="16"/>
      <c r="AHF38" s="16"/>
      <c r="AHG38" s="16"/>
      <c r="AHH38" s="16"/>
      <c r="AHI38" s="16"/>
      <c r="AHJ38" s="16"/>
      <c r="AHK38" s="16"/>
      <c r="AHL38" s="16"/>
      <c r="AHM38" s="16"/>
      <c r="AHN38" s="16"/>
      <c r="AHO38" s="16"/>
      <c r="AHP38" s="16"/>
      <c r="AHQ38" s="16"/>
      <c r="AHR38" s="16"/>
      <c r="AHS38" s="16"/>
      <c r="AHT38" s="16"/>
      <c r="AHU38" s="16"/>
      <c r="AHV38" s="16"/>
      <c r="AHW38" s="16"/>
      <c r="AHX38" s="16"/>
      <c r="AHY38" s="16"/>
      <c r="AHZ38" s="16"/>
      <c r="AIA38" s="16"/>
      <c r="AIB38" s="16"/>
      <c r="AIC38" s="16"/>
      <c r="AID38" s="16"/>
      <c r="AIE38" s="16"/>
      <c r="AIF38" s="16"/>
      <c r="AIG38" s="16"/>
      <c r="AIH38" s="16"/>
      <c r="AII38" s="16"/>
      <c r="AIJ38" s="16"/>
      <c r="AIK38" s="16"/>
      <c r="AIL38" s="16"/>
      <c r="AIM38" s="16"/>
      <c r="AIN38" s="16"/>
      <c r="AIO38" s="16"/>
      <c r="AIP38" s="16"/>
      <c r="AIQ38" s="16"/>
      <c r="AIR38" s="16"/>
      <c r="AIS38" s="16"/>
      <c r="AIT38" s="16"/>
      <c r="AIU38" s="16"/>
      <c r="AIV38" s="16"/>
      <c r="AIW38" s="16"/>
      <c r="AIX38" s="16"/>
      <c r="AIY38" s="16"/>
      <c r="AIZ38" s="16"/>
      <c r="AJA38" s="16"/>
      <c r="AJB38" s="16"/>
      <c r="AJC38" s="16"/>
      <c r="AJD38" s="16"/>
      <c r="AJE38" s="16"/>
      <c r="AJF38" s="16"/>
      <c r="AJG38" s="16"/>
      <c r="AJH38" s="16"/>
      <c r="AJI38" s="16"/>
      <c r="AJJ38" s="16"/>
      <c r="AJK38" s="16"/>
      <c r="AJL38" s="16"/>
      <c r="AJM38" s="16"/>
      <c r="AJN38" s="16"/>
      <c r="AJO38" s="16"/>
      <c r="AJP38" s="16"/>
      <c r="AJQ38" s="16"/>
      <c r="AJR38" s="16"/>
      <c r="AJS38" s="16"/>
      <c r="AJT38" s="16"/>
      <c r="AJU38" s="16"/>
      <c r="AJV38" s="16"/>
      <c r="AJW38" s="16"/>
      <c r="AJX38" s="16"/>
      <c r="AJY38" s="16"/>
      <c r="AJZ38" s="16"/>
      <c r="AKA38" s="16"/>
      <c r="AKB38" s="16"/>
      <c r="AKC38" s="16"/>
      <c r="AKD38" s="16"/>
      <c r="AKE38" s="16"/>
      <c r="AKF38" s="16"/>
      <c r="AKG38" s="16"/>
      <c r="AKH38" s="16"/>
      <c r="AKI38" s="16"/>
      <c r="AKJ38" s="16"/>
      <c r="AKK38" s="16"/>
      <c r="AKL38" s="16"/>
      <c r="AKM38" s="16"/>
      <c r="AKN38" s="16"/>
      <c r="AKO38" s="16"/>
      <c r="AKP38" s="16"/>
      <c r="AKQ38" s="16"/>
      <c r="AKR38" s="16"/>
      <c r="AKS38" s="16"/>
      <c r="AKT38" s="16"/>
      <c r="AKU38" s="16"/>
      <c r="AKV38" s="16"/>
      <c r="AKW38" s="16"/>
      <c r="AKX38" s="16"/>
      <c r="AKY38" s="16"/>
      <c r="AKZ38" s="16"/>
      <c r="ALA38" s="16"/>
      <c r="ALB38" s="16"/>
      <c r="ALC38" s="16"/>
      <c r="ALD38" s="16"/>
      <c r="ALE38" s="16"/>
      <c r="ALF38" s="16"/>
      <c r="ALG38" s="16"/>
      <c r="ALH38" s="16"/>
      <c r="ALI38" s="16"/>
      <c r="ALJ38" s="16"/>
      <c r="ALK38" s="16"/>
      <c r="ALL38" s="16"/>
      <c r="ALM38" s="16"/>
      <c r="ALN38" s="16"/>
      <c r="ALO38" s="16"/>
      <c r="ALP38" s="16"/>
      <c r="ALQ38" s="16"/>
      <c r="ALR38" s="16"/>
      <c r="ALS38" s="16"/>
      <c r="ALT38" s="16"/>
      <c r="ALU38" s="16"/>
      <c r="ALV38" s="16"/>
      <c r="ALW38" s="16"/>
      <c r="ALX38" s="16"/>
      <c r="ALY38" s="16"/>
      <c r="ALZ38" s="16"/>
      <c r="AMA38" s="16"/>
      <c r="AMB38" s="16"/>
      <c r="AMC38" s="16"/>
      <c r="AMD38" s="16"/>
      <c r="AME38" s="16"/>
      <c r="AMF38" s="16"/>
      <c r="AMG38" s="16"/>
      <c r="AMH38" s="16"/>
      <c r="AMI38" s="16"/>
      <c r="AMJ38" s="16"/>
      <c r="AMK38" s="16"/>
    </row>
    <row r="39" spans="1:1025" s="17" customFormat="1" outlineLevel="1" x14ac:dyDescent="0.2">
      <c r="A39" s="82" t="s">
        <v>313</v>
      </c>
      <c r="B39" s="83" t="s">
        <v>137</v>
      </c>
      <c r="C39" s="84" t="s">
        <v>86</v>
      </c>
      <c r="D39" s="49" t="s">
        <v>87</v>
      </c>
      <c r="E39" s="85">
        <f t="shared" ref="E39:E40" si="236">SUM(K39,Q39,W39,AC39)</f>
        <v>0</v>
      </c>
      <c r="F39" s="85">
        <f t="shared" si="218"/>
        <v>0</v>
      </c>
      <c r="G39" s="85">
        <f t="shared" si="219"/>
        <v>0</v>
      </c>
      <c r="H39" s="85">
        <f t="shared" si="220"/>
        <v>0</v>
      </c>
      <c r="I39" s="85">
        <f t="shared" si="221"/>
        <v>0</v>
      </c>
      <c r="J39" s="85">
        <f t="shared" si="222"/>
        <v>0</v>
      </c>
      <c r="K39" s="78">
        <f t="shared" ref="K39:AH39" si="237">SUM(K40:K40)</f>
        <v>0</v>
      </c>
      <c r="L39" s="78">
        <f t="shared" si="237"/>
        <v>0</v>
      </c>
      <c r="M39" s="78">
        <f t="shared" si="237"/>
        <v>0</v>
      </c>
      <c r="N39" s="78">
        <f t="shared" si="237"/>
        <v>0</v>
      </c>
      <c r="O39" s="78">
        <f t="shared" si="237"/>
        <v>0</v>
      </c>
      <c r="P39" s="78">
        <f t="shared" si="237"/>
        <v>0</v>
      </c>
      <c r="Q39" s="78">
        <f t="shared" si="237"/>
        <v>0</v>
      </c>
      <c r="R39" s="78">
        <f t="shared" si="237"/>
        <v>0</v>
      </c>
      <c r="S39" s="78">
        <f t="shared" si="237"/>
        <v>0</v>
      </c>
      <c r="T39" s="78">
        <f t="shared" si="237"/>
        <v>0</v>
      </c>
      <c r="U39" s="78">
        <f t="shared" si="237"/>
        <v>0</v>
      </c>
      <c r="V39" s="78">
        <f t="shared" si="237"/>
        <v>0</v>
      </c>
      <c r="W39" s="78">
        <f t="shared" si="237"/>
        <v>0</v>
      </c>
      <c r="X39" s="78">
        <f t="shared" si="237"/>
        <v>0</v>
      </c>
      <c r="Y39" s="78">
        <f t="shared" si="237"/>
        <v>0</v>
      </c>
      <c r="Z39" s="78">
        <f t="shared" si="237"/>
        <v>0</v>
      </c>
      <c r="AA39" s="78">
        <f t="shared" si="237"/>
        <v>0</v>
      </c>
      <c r="AB39" s="78">
        <f t="shared" si="237"/>
        <v>0</v>
      </c>
      <c r="AC39" s="78">
        <f t="shared" si="237"/>
        <v>0</v>
      </c>
      <c r="AD39" s="78">
        <f t="shared" si="237"/>
        <v>0</v>
      </c>
      <c r="AE39" s="78">
        <f t="shared" si="237"/>
        <v>0</v>
      </c>
      <c r="AF39" s="78">
        <f t="shared" si="237"/>
        <v>0</v>
      </c>
      <c r="AG39" s="78">
        <f t="shared" si="237"/>
        <v>0</v>
      </c>
      <c r="AH39" s="78">
        <f t="shared" si="237"/>
        <v>0</v>
      </c>
      <c r="AI39" s="78">
        <f t="shared" si="223"/>
        <v>0.16500000000000001</v>
      </c>
      <c r="AJ39" s="78">
        <f t="shared" si="224"/>
        <v>0</v>
      </c>
      <c r="AK39" s="78">
        <f t="shared" si="225"/>
        <v>0</v>
      </c>
      <c r="AL39" s="78">
        <f t="shared" si="226"/>
        <v>0</v>
      </c>
      <c r="AM39" s="78">
        <f t="shared" si="227"/>
        <v>0</v>
      </c>
      <c r="AN39" s="78">
        <f t="shared" si="228"/>
        <v>0</v>
      </c>
      <c r="AO39" s="78">
        <f t="shared" ref="AO39:BL39" si="238">SUM(AO40:AO40)</f>
        <v>0.16500000000000001</v>
      </c>
      <c r="AP39" s="78">
        <f t="shared" si="238"/>
        <v>0</v>
      </c>
      <c r="AQ39" s="78">
        <f t="shared" si="238"/>
        <v>0</v>
      </c>
      <c r="AR39" s="78">
        <f t="shared" si="238"/>
        <v>0</v>
      </c>
      <c r="AS39" s="78">
        <f t="shared" si="238"/>
        <v>0</v>
      </c>
      <c r="AT39" s="78">
        <f t="shared" si="238"/>
        <v>0</v>
      </c>
      <c r="AU39" s="78">
        <f t="shared" si="238"/>
        <v>0</v>
      </c>
      <c r="AV39" s="78">
        <f t="shared" si="238"/>
        <v>0</v>
      </c>
      <c r="AW39" s="78">
        <f t="shared" si="238"/>
        <v>0</v>
      </c>
      <c r="AX39" s="78">
        <f t="shared" si="238"/>
        <v>0</v>
      </c>
      <c r="AY39" s="78">
        <f t="shared" si="238"/>
        <v>0</v>
      </c>
      <c r="AZ39" s="78">
        <f t="shared" si="238"/>
        <v>0</v>
      </c>
      <c r="BA39" s="78">
        <f t="shared" si="238"/>
        <v>0</v>
      </c>
      <c r="BB39" s="78">
        <f t="shared" si="238"/>
        <v>0</v>
      </c>
      <c r="BC39" s="78">
        <f t="shared" si="238"/>
        <v>0</v>
      </c>
      <c r="BD39" s="78">
        <f t="shared" si="238"/>
        <v>0</v>
      </c>
      <c r="BE39" s="78">
        <f t="shared" si="238"/>
        <v>0</v>
      </c>
      <c r="BF39" s="78">
        <f t="shared" si="238"/>
        <v>0</v>
      </c>
      <c r="BG39" s="78">
        <f t="shared" si="238"/>
        <v>0</v>
      </c>
      <c r="BH39" s="78">
        <f t="shared" si="238"/>
        <v>0</v>
      </c>
      <c r="BI39" s="78">
        <f t="shared" si="238"/>
        <v>0</v>
      </c>
      <c r="BJ39" s="78">
        <f t="shared" si="238"/>
        <v>0</v>
      </c>
      <c r="BK39" s="78">
        <f t="shared" si="238"/>
        <v>0</v>
      </c>
      <c r="BL39" s="78">
        <f t="shared" si="238"/>
        <v>0</v>
      </c>
      <c r="BM39" s="78">
        <f t="shared" si="229"/>
        <v>0.16500000000000001</v>
      </c>
      <c r="BN39" s="78">
        <f t="shared" si="230"/>
        <v>0</v>
      </c>
      <c r="BO39" s="78">
        <f t="shared" si="231"/>
        <v>0</v>
      </c>
      <c r="BP39" s="78">
        <f t="shared" si="232"/>
        <v>0</v>
      </c>
      <c r="BQ39" s="78">
        <f t="shared" si="233"/>
        <v>0</v>
      </c>
      <c r="BR39" s="78">
        <f t="shared" si="234"/>
        <v>0</v>
      </c>
      <c r="BS39" s="44" t="s">
        <v>87</v>
      </c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  <c r="IW39" s="16"/>
      <c r="IX39" s="16"/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16"/>
      <c r="JJ39" s="16"/>
      <c r="JK39" s="16"/>
      <c r="JL39" s="16"/>
      <c r="JM39" s="16"/>
      <c r="JN39" s="16"/>
      <c r="JO39" s="16"/>
      <c r="JP39" s="16"/>
      <c r="JQ39" s="16"/>
      <c r="JR39" s="16"/>
      <c r="JS39" s="16"/>
      <c r="JT39" s="16"/>
      <c r="JU39" s="16"/>
      <c r="JV39" s="16"/>
      <c r="JW39" s="16"/>
      <c r="JX39" s="16"/>
      <c r="JY39" s="16"/>
      <c r="JZ39" s="16"/>
      <c r="KA39" s="16"/>
      <c r="KB39" s="16"/>
      <c r="KC39" s="16"/>
      <c r="KD39" s="16"/>
      <c r="KE39" s="16"/>
      <c r="KF39" s="16"/>
      <c r="KG39" s="16"/>
      <c r="KH39" s="16"/>
      <c r="KI39" s="16"/>
      <c r="KJ39" s="16"/>
      <c r="KK39" s="16"/>
      <c r="KL39" s="16"/>
      <c r="KM39" s="16"/>
      <c r="KN39" s="16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16"/>
      <c r="LA39" s="16"/>
      <c r="LB39" s="16"/>
      <c r="LC39" s="16"/>
      <c r="LD39" s="16"/>
      <c r="LE39" s="16"/>
      <c r="LF39" s="16"/>
      <c r="LG39" s="16"/>
      <c r="LH39" s="16"/>
      <c r="LI39" s="16"/>
      <c r="LJ39" s="16"/>
      <c r="LK39" s="16"/>
      <c r="LL39" s="16"/>
      <c r="LM39" s="16"/>
      <c r="LN39" s="16"/>
      <c r="LO39" s="16"/>
      <c r="LP39" s="16"/>
      <c r="LQ39" s="16"/>
      <c r="LR39" s="16"/>
      <c r="LS39" s="16"/>
      <c r="LT39" s="16"/>
      <c r="LU39" s="16"/>
      <c r="LV39" s="16"/>
      <c r="LW39" s="16"/>
      <c r="LX39" s="16"/>
      <c r="LY39" s="16"/>
      <c r="LZ39" s="16"/>
      <c r="MA39" s="16"/>
      <c r="MB39" s="16"/>
      <c r="MC39" s="16"/>
      <c r="MD39" s="16"/>
      <c r="ME39" s="16"/>
      <c r="MF39" s="16"/>
      <c r="MG39" s="16"/>
      <c r="MH39" s="16"/>
      <c r="MI39" s="16"/>
      <c r="MJ39" s="16"/>
      <c r="MK39" s="16"/>
      <c r="ML39" s="16"/>
      <c r="MM39" s="16"/>
      <c r="MN39" s="16"/>
      <c r="MO39" s="16"/>
      <c r="MP39" s="16"/>
      <c r="MQ39" s="16"/>
      <c r="MR39" s="16"/>
      <c r="MS39" s="16"/>
      <c r="MT39" s="16"/>
      <c r="MU39" s="16"/>
      <c r="MV39" s="16"/>
      <c r="MW39" s="16"/>
      <c r="MX39" s="16"/>
      <c r="MY39" s="16"/>
      <c r="MZ39" s="16"/>
      <c r="NA39" s="16"/>
      <c r="NB39" s="16"/>
      <c r="NC39" s="16"/>
      <c r="ND39" s="16"/>
      <c r="NE39" s="16"/>
      <c r="NF39" s="16"/>
      <c r="NG39" s="16"/>
      <c r="NH39" s="16"/>
      <c r="NI39" s="16"/>
      <c r="NJ39" s="16"/>
      <c r="NK39" s="16"/>
      <c r="NL39" s="16"/>
      <c r="NM39" s="16"/>
      <c r="NN39" s="16"/>
      <c r="NO39" s="16"/>
      <c r="NP39" s="16"/>
      <c r="NQ39" s="16"/>
      <c r="NR39" s="16"/>
      <c r="NS39" s="16"/>
      <c r="NT39" s="16"/>
      <c r="NU39" s="16"/>
      <c r="NV39" s="16"/>
      <c r="NW39" s="16"/>
      <c r="NX39" s="16"/>
      <c r="NY39" s="16"/>
      <c r="NZ39" s="16"/>
      <c r="OA39" s="16"/>
      <c r="OB39" s="16"/>
      <c r="OC39" s="16"/>
      <c r="OD39" s="16"/>
      <c r="OE39" s="16"/>
      <c r="OF39" s="16"/>
      <c r="OG39" s="16"/>
      <c r="OH39" s="16"/>
      <c r="OI39" s="16"/>
      <c r="OJ39" s="16"/>
      <c r="OK39" s="16"/>
      <c r="OL39" s="16"/>
      <c r="OM39" s="16"/>
      <c r="ON39" s="16"/>
      <c r="OO39" s="16"/>
      <c r="OP39" s="16"/>
      <c r="OQ39" s="16"/>
      <c r="OR39" s="16"/>
      <c r="OS39" s="16"/>
      <c r="OT39" s="16"/>
      <c r="OU39" s="16"/>
      <c r="OV39" s="16"/>
      <c r="OW39" s="16"/>
      <c r="OX39" s="16"/>
      <c r="OY39" s="16"/>
      <c r="OZ39" s="16"/>
      <c r="PA39" s="16"/>
      <c r="PB39" s="16"/>
      <c r="PC39" s="16"/>
      <c r="PD39" s="16"/>
      <c r="PE39" s="16"/>
      <c r="PF39" s="16"/>
      <c r="PG39" s="16"/>
      <c r="PH39" s="16"/>
      <c r="PI39" s="16"/>
      <c r="PJ39" s="16"/>
      <c r="PK39" s="16"/>
      <c r="PL39" s="16"/>
      <c r="PM39" s="16"/>
      <c r="PN39" s="16"/>
      <c r="PO39" s="16"/>
      <c r="PP39" s="16"/>
      <c r="PQ39" s="16"/>
      <c r="PR39" s="16"/>
      <c r="PS39" s="16"/>
      <c r="PT39" s="16"/>
      <c r="PU39" s="16"/>
      <c r="PV39" s="16"/>
      <c r="PW39" s="16"/>
      <c r="PX39" s="16"/>
      <c r="PY39" s="16"/>
      <c r="PZ39" s="16"/>
      <c r="QA39" s="16"/>
      <c r="QB39" s="16"/>
      <c r="QC39" s="16"/>
      <c r="QD39" s="16"/>
      <c r="QE39" s="16"/>
      <c r="QF39" s="16"/>
      <c r="QG39" s="16"/>
      <c r="QH39" s="16"/>
      <c r="QI39" s="16"/>
      <c r="QJ39" s="16"/>
      <c r="QK39" s="16"/>
      <c r="QL39" s="16"/>
      <c r="QM39" s="16"/>
      <c r="QN39" s="16"/>
      <c r="QO39" s="16"/>
      <c r="QP39" s="16"/>
      <c r="QQ39" s="16"/>
      <c r="QR39" s="16"/>
      <c r="QS39" s="16"/>
      <c r="QT39" s="16"/>
      <c r="QU39" s="16"/>
      <c r="QV39" s="16"/>
      <c r="QW39" s="16"/>
      <c r="QX39" s="16"/>
      <c r="QY39" s="16"/>
      <c r="QZ39" s="16"/>
      <c r="RA39" s="16"/>
      <c r="RB39" s="16"/>
      <c r="RC39" s="16"/>
      <c r="RD39" s="16"/>
      <c r="RE39" s="16"/>
      <c r="RF39" s="16"/>
      <c r="RG39" s="16"/>
      <c r="RH39" s="16"/>
      <c r="RI39" s="16"/>
      <c r="RJ39" s="16"/>
      <c r="RK39" s="16"/>
      <c r="RL39" s="16"/>
      <c r="RM39" s="16"/>
      <c r="RN39" s="16"/>
      <c r="RO39" s="16"/>
      <c r="RP39" s="16"/>
      <c r="RQ39" s="16"/>
      <c r="RR39" s="16"/>
      <c r="RS39" s="16"/>
      <c r="RT39" s="16"/>
      <c r="RU39" s="16"/>
      <c r="RV39" s="16"/>
      <c r="RW39" s="16"/>
      <c r="RX39" s="16"/>
      <c r="RY39" s="16"/>
      <c r="RZ39" s="16"/>
      <c r="SA39" s="16"/>
      <c r="SB39" s="16"/>
      <c r="SC39" s="16"/>
      <c r="SD39" s="16"/>
      <c r="SE39" s="16"/>
      <c r="SF39" s="16"/>
      <c r="SG39" s="16"/>
      <c r="SH39" s="16"/>
      <c r="SI39" s="16"/>
      <c r="SJ39" s="16"/>
      <c r="SK39" s="16"/>
      <c r="SL39" s="16"/>
      <c r="SM39" s="16"/>
      <c r="SN39" s="16"/>
      <c r="SO39" s="16"/>
      <c r="SP39" s="16"/>
      <c r="SQ39" s="16"/>
      <c r="SR39" s="16"/>
      <c r="SS39" s="16"/>
      <c r="ST39" s="16"/>
      <c r="SU39" s="16"/>
      <c r="SV39" s="16"/>
      <c r="SW39" s="16"/>
      <c r="SX39" s="16"/>
      <c r="SY39" s="16"/>
      <c r="SZ39" s="16"/>
      <c r="TA39" s="16"/>
      <c r="TB39" s="16"/>
      <c r="TC39" s="16"/>
      <c r="TD39" s="16"/>
      <c r="TE39" s="16"/>
      <c r="TF39" s="16"/>
      <c r="TG39" s="16"/>
      <c r="TH39" s="16"/>
      <c r="TI39" s="16"/>
      <c r="TJ39" s="16"/>
      <c r="TK39" s="16"/>
      <c r="TL39" s="16"/>
      <c r="TM39" s="16"/>
      <c r="TN39" s="16"/>
      <c r="TO39" s="16"/>
      <c r="TP39" s="16"/>
      <c r="TQ39" s="16"/>
      <c r="TR39" s="16"/>
      <c r="TS39" s="16"/>
      <c r="TT39" s="16"/>
      <c r="TU39" s="16"/>
      <c r="TV39" s="16"/>
      <c r="TW39" s="16"/>
      <c r="TX39" s="16"/>
      <c r="TY39" s="16"/>
      <c r="TZ39" s="16"/>
      <c r="UA39" s="16"/>
      <c r="UB39" s="16"/>
      <c r="UC39" s="16"/>
      <c r="UD39" s="16"/>
      <c r="UE39" s="16"/>
      <c r="UF39" s="16"/>
      <c r="UG39" s="16"/>
      <c r="UH39" s="16"/>
      <c r="UI39" s="16"/>
      <c r="UJ39" s="16"/>
      <c r="UK39" s="16"/>
      <c r="UL39" s="16"/>
      <c r="UM39" s="16"/>
      <c r="UN39" s="16"/>
      <c r="UO39" s="16"/>
      <c r="UP39" s="16"/>
      <c r="UQ39" s="16"/>
      <c r="UR39" s="16"/>
      <c r="US39" s="16"/>
      <c r="UT39" s="16"/>
      <c r="UU39" s="16"/>
      <c r="UV39" s="16"/>
      <c r="UW39" s="16"/>
      <c r="UX39" s="16"/>
      <c r="UY39" s="16"/>
      <c r="UZ39" s="16"/>
      <c r="VA39" s="16"/>
      <c r="VB39" s="16"/>
      <c r="VC39" s="16"/>
      <c r="VD39" s="16"/>
      <c r="VE39" s="16"/>
      <c r="VF39" s="16"/>
      <c r="VG39" s="16"/>
      <c r="VH39" s="16"/>
      <c r="VI39" s="16"/>
      <c r="VJ39" s="16"/>
      <c r="VK39" s="16"/>
      <c r="VL39" s="16"/>
      <c r="VM39" s="16"/>
      <c r="VN39" s="16"/>
      <c r="VO39" s="16"/>
      <c r="VP39" s="16"/>
      <c r="VQ39" s="16"/>
      <c r="VR39" s="16"/>
      <c r="VS39" s="16"/>
      <c r="VT39" s="16"/>
      <c r="VU39" s="16"/>
      <c r="VV39" s="16"/>
      <c r="VW39" s="16"/>
      <c r="VX39" s="16"/>
      <c r="VY39" s="16"/>
      <c r="VZ39" s="16"/>
      <c r="WA39" s="16"/>
      <c r="WB39" s="16"/>
      <c r="WC39" s="16"/>
      <c r="WD39" s="16"/>
      <c r="WE39" s="16"/>
      <c r="WF39" s="16"/>
      <c r="WG39" s="16"/>
      <c r="WH39" s="16"/>
      <c r="WI39" s="16"/>
      <c r="WJ39" s="16"/>
      <c r="WK39" s="16"/>
      <c r="WL39" s="16"/>
      <c r="WM39" s="16"/>
      <c r="WN39" s="16"/>
      <c r="WO39" s="16"/>
      <c r="WP39" s="16"/>
      <c r="WQ39" s="16"/>
      <c r="WR39" s="16"/>
      <c r="WS39" s="16"/>
      <c r="WT39" s="16"/>
      <c r="WU39" s="16"/>
      <c r="WV39" s="16"/>
      <c r="WW39" s="16"/>
      <c r="WX39" s="16"/>
      <c r="WY39" s="16"/>
      <c r="WZ39" s="16"/>
      <c r="XA39" s="16"/>
      <c r="XB39" s="16"/>
      <c r="XC39" s="16"/>
      <c r="XD39" s="16"/>
      <c r="XE39" s="16"/>
      <c r="XF39" s="16"/>
      <c r="XG39" s="16"/>
      <c r="XH39" s="16"/>
      <c r="XI39" s="16"/>
      <c r="XJ39" s="16"/>
      <c r="XK39" s="16"/>
      <c r="XL39" s="16"/>
      <c r="XM39" s="16"/>
      <c r="XN39" s="16"/>
      <c r="XO39" s="16"/>
      <c r="XP39" s="16"/>
      <c r="XQ39" s="16"/>
      <c r="XR39" s="16"/>
      <c r="XS39" s="16"/>
      <c r="XT39" s="16"/>
      <c r="XU39" s="16"/>
      <c r="XV39" s="16"/>
      <c r="XW39" s="16"/>
      <c r="XX39" s="16"/>
      <c r="XY39" s="16"/>
      <c r="XZ39" s="16"/>
      <c r="YA39" s="16"/>
      <c r="YB39" s="16"/>
      <c r="YC39" s="16"/>
      <c r="YD39" s="16"/>
      <c r="YE39" s="16"/>
      <c r="YF39" s="16"/>
      <c r="YG39" s="16"/>
      <c r="YH39" s="16"/>
      <c r="YI39" s="16"/>
      <c r="YJ39" s="16"/>
      <c r="YK39" s="16"/>
      <c r="YL39" s="16"/>
      <c r="YM39" s="16"/>
      <c r="YN39" s="16"/>
      <c r="YO39" s="16"/>
      <c r="YP39" s="16"/>
      <c r="YQ39" s="16"/>
      <c r="YR39" s="16"/>
      <c r="YS39" s="16"/>
      <c r="YT39" s="16"/>
      <c r="YU39" s="16"/>
      <c r="YV39" s="16"/>
      <c r="YW39" s="16"/>
      <c r="YX39" s="16"/>
      <c r="YY39" s="16"/>
      <c r="YZ39" s="16"/>
      <c r="ZA39" s="16"/>
      <c r="ZB39" s="16"/>
      <c r="ZC39" s="16"/>
      <c r="ZD39" s="16"/>
      <c r="ZE39" s="16"/>
      <c r="ZF39" s="16"/>
      <c r="ZG39" s="16"/>
      <c r="ZH39" s="16"/>
      <c r="ZI39" s="16"/>
      <c r="ZJ39" s="16"/>
      <c r="ZK39" s="16"/>
      <c r="ZL39" s="16"/>
      <c r="ZM39" s="16"/>
      <c r="ZN39" s="16"/>
      <c r="ZO39" s="16"/>
      <c r="ZP39" s="16"/>
      <c r="ZQ39" s="16"/>
      <c r="ZR39" s="16"/>
      <c r="ZS39" s="16"/>
      <c r="ZT39" s="16"/>
      <c r="ZU39" s="16"/>
      <c r="ZV39" s="16"/>
      <c r="ZW39" s="16"/>
      <c r="ZX39" s="16"/>
      <c r="ZY39" s="16"/>
      <c r="ZZ39" s="16"/>
      <c r="AAA39" s="16"/>
      <c r="AAB39" s="16"/>
      <c r="AAC39" s="16"/>
      <c r="AAD39" s="16"/>
      <c r="AAE39" s="16"/>
      <c r="AAF39" s="16"/>
      <c r="AAG39" s="16"/>
      <c r="AAH39" s="16"/>
      <c r="AAI39" s="16"/>
      <c r="AAJ39" s="16"/>
      <c r="AAK39" s="16"/>
      <c r="AAL39" s="16"/>
      <c r="AAM39" s="16"/>
      <c r="AAN39" s="16"/>
      <c r="AAO39" s="16"/>
      <c r="AAP39" s="16"/>
      <c r="AAQ39" s="16"/>
      <c r="AAR39" s="16"/>
      <c r="AAS39" s="16"/>
      <c r="AAT39" s="16"/>
      <c r="AAU39" s="16"/>
      <c r="AAV39" s="16"/>
      <c r="AAW39" s="16"/>
      <c r="AAX39" s="16"/>
      <c r="AAY39" s="16"/>
      <c r="AAZ39" s="16"/>
      <c r="ABA39" s="16"/>
      <c r="ABB39" s="16"/>
      <c r="ABC39" s="16"/>
      <c r="ABD39" s="16"/>
      <c r="ABE39" s="16"/>
      <c r="ABF39" s="16"/>
      <c r="ABG39" s="16"/>
      <c r="ABH39" s="16"/>
      <c r="ABI39" s="16"/>
      <c r="ABJ39" s="16"/>
      <c r="ABK39" s="16"/>
      <c r="ABL39" s="16"/>
      <c r="ABM39" s="16"/>
      <c r="ABN39" s="16"/>
      <c r="ABO39" s="16"/>
      <c r="ABP39" s="16"/>
      <c r="ABQ39" s="16"/>
      <c r="ABR39" s="16"/>
      <c r="ABS39" s="16"/>
      <c r="ABT39" s="16"/>
      <c r="ABU39" s="16"/>
      <c r="ABV39" s="16"/>
      <c r="ABW39" s="16"/>
      <c r="ABX39" s="16"/>
      <c r="ABY39" s="16"/>
      <c r="ABZ39" s="16"/>
      <c r="ACA39" s="16"/>
      <c r="ACB39" s="16"/>
      <c r="ACC39" s="16"/>
      <c r="ACD39" s="16"/>
      <c r="ACE39" s="16"/>
      <c r="ACF39" s="16"/>
      <c r="ACG39" s="16"/>
      <c r="ACH39" s="16"/>
      <c r="ACI39" s="16"/>
      <c r="ACJ39" s="16"/>
      <c r="ACK39" s="16"/>
      <c r="ACL39" s="16"/>
      <c r="ACM39" s="16"/>
      <c r="ACN39" s="16"/>
      <c r="ACO39" s="16"/>
      <c r="ACP39" s="16"/>
      <c r="ACQ39" s="16"/>
      <c r="ACR39" s="16"/>
      <c r="ACS39" s="16"/>
      <c r="ACT39" s="16"/>
      <c r="ACU39" s="16"/>
      <c r="ACV39" s="16"/>
      <c r="ACW39" s="16"/>
      <c r="ACX39" s="16"/>
      <c r="ACY39" s="16"/>
      <c r="ACZ39" s="16"/>
      <c r="ADA39" s="16"/>
      <c r="ADB39" s="16"/>
      <c r="ADC39" s="16"/>
      <c r="ADD39" s="16"/>
      <c r="ADE39" s="16"/>
      <c r="ADF39" s="16"/>
      <c r="ADG39" s="16"/>
      <c r="ADH39" s="16"/>
      <c r="ADI39" s="16"/>
      <c r="ADJ39" s="16"/>
      <c r="ADK39" s="16"/>
      <c r="ADL39" s="16"/>
      <c r="ADM39" s="16"/>
      <c r="ADN39" s="16"/>
      <c r="ADO39" s="16"/>
      <c r="ADP39" s="16"/>
      <c r="ADQ39" s="16"/>
      <c r="ADR39" s="16"/>
      <c r="ADS39" s="16"/>
      <c r="ADT39" s="16"/>
      <c r="ADU39" s="16"/>
      <c r="ADV39" s="16"/>
      <c r="ADW39" s="16"/>
      <c r="ADX39" s="16"/>
      <c r="ADY39" s="16"/>
      <c r="ADZ39" s="16"/>
      <c r="AEA39" s="16"/>
      <c r="AEB39" s="16"/>
      <c r="AEC39" s="16"/>
      <c r="AED39" s="16"/>
      <c r="AEE39" s="16"/>
      <c r="AEF39" s="16"/>
      <c r="AEG39" s="16"/>
      <c r="AEH39" s="16"/>
      <c r="AEI39" s="16"/>
      <c r="AEJ39" s="16"/>
      <c r="AEK39" s="16"/>
      <c r="AEL39" s="16"/>
      <c r="AEM39" s="16"/>
      <c r="AEN39" s="16"/>
      <c r="AEO39" s="16"/>
      <c r="AEP39" s="16"/>
      <c r="AEQ39" s="16"/>
      <c r="AER39" s="16"/>
      <c r="AES39" s="16"/>
      <c r="AET39" s="16"/>
      <c r="AEU39" s="16"/>
      <c r="AEV39" s="16"/>
      <c r="AEW39" s="16"/>
      <c r="AEX39" s="16"/>
      <c r="AEY39" s="16"/>
      <c r="AEZ39" s="16"/>
      <c r="AFA39" s="16"/>
      <c r="AFB39" s="16"/>
      <c r="AFC39" s="16"/>
      <c r="AFD39" s="16"/>
      <c r="AFE39" s="16"/>
      <c r="AFF39" s="16"/>
      <c r="AFG39" s="16"/>
      <c r="AFH39" s="16"/>
      <c r="AFI39" s="16"/>
      <c r="AFJ39" s="16"/>
      <c r="AFK39" s="16"/>
      <c r="AFL39" s="16"/>
      <c r="AFM39" s="16"/>
      <c r="AFN39" s="16"/>
      <c r="AFO39" s="16"/>
      <c r="AFP39" s="16"/>
      <c r="AFQ39" s="16"/>
      <c r="AFR39" s="16"/>
      <c r="AFS39" s="16"/>
      <c r="AFT39" s="16"/>
      <c r="AFU39" s="16"/>
      <c r="AFV39" s="16"/>
      <c r="AFW39" s="16"/>
      <c r="AFX39" s="16"/>
      <c r="AFY39" s="16"/>
      <c r="AFZ39" s="16"/>
      <c r="AGA39" s="16"/>
      <c r="AGB39" s="16"/>
      <c r="AGC39" s="16"/>
      <c r="AGD39" s="16"/>
      <c r="AGE39" s="16"/>
      <c r="AGF39" s="16"/>
      <c r="AGG39" s="16"/>
      <c r="AGH39" s="16"/>
      <c r="AGI39" s="16"/>
      <c r="AGJ39" s="16"/>
      <c r="AGK39" s="16"/>
      <c r="AGL39" s="16"/>
      <c r="AGM39" s="16"/>
      <c r="AGN39" s="16"/>
      <c r="AGO39" s="16"/>
      <c r="AGP39" s="16"/>
      <c r="AGQ39" s="16"/>
      <c r="AGR39" s="16"/>
      <c r="AGS39" s="16"/>
      <c r="AGT39" s="16"/>
      <c r="AGU39" s="16"/>
      <c r="AGV39" s="16"/>
      <c r="AGW39" s="16"/>
      <c r="AGX39" s="16"/>
      <c r="AGY39" s="16"/>
      <c r="AGZ39" s="16"/>
      <c r="AHA39" s="16"/>
      <c r="AHB39" s="16"/>
      <c r="AHC39" s="16"/>
      <c r="AHD39" s="16"/>
      <c r="AHE39" s="16"/>
      <c r="AHF39" s="16"/>
      <c r="AHG39" s="16"/>
      <c r="AHH39" s="16"/>
      <c r="AHI39" s="16"/>
      <c r="AHJ39" s="16"/>
      <c r="AHK39" s="16"/>
      <c r="AHL39" s="16"/>
      <c r="AHM39" s="16"/>
      <c r="AHN39" s="16"/>
      <c r="AHO39" s="16"/>
      <c r="AHP39" s="16"/>
      <c r="AHQ39" s="16"/>
      <c r="AHR39" s="16"/>
      <c r="AHS39" s="16"/>
      <c r="AHT39" s="16"/>
      <c r="AHU39" s="16"/>
      <c r="AHV39" s="16"/>
      <c r="AHW39" s="16"/>
      <c r="AHX39" s="16"/>
      <c r="AHY39" s="16"/>
      <c r="AHZ39" s="16"/>
      <c r="AIA39" s="16"/>
      <c r="AIB39" s="16"/>
      <c r="AIC39" s="16"/>
      <c r="AID39" s="16"/>
      <c r="AIE39" s="16"/>
      <c r="AIF39" s="16"/>
      <c r="AIG39" s="16"/>
      <c r="AIH39" s="16"/>
      <c r="AII39" s="16"/>
      <c r="AIJ39" s="16"/>
      <c r="AIK39" s="16"/>
      <c r="AIL39" s="16"/>
      <c r="AIM39" s="16"/>
      <c r="AIN39" s="16"/>
      <c r="AIO39" s="16"/>
      <c r="AIP39" s="16"/>
      <c r="AIQ39" s="16"/>
      <c r="AIR39" s="16"/>
      <c r="AIS39" s="16"/>
      <c r="AIT39" s="16"/>
      <c r="AIU39" s="16"/>
      <c r="AIV39" s="16"/>
      <c r="AIW39" s="16"/>
      <c r="AIX39" s="16"/>
      <c r="AIY39" s="16"/>
      <c r="AIZ39" s="16"/>
      <c r="AJA39" s="16"/>
      <c r="AJB39" s="16"/>
      <c r="AJC39" s="16"/>
      <c r="AJD39" s="16"/>
      <c r="AJE39" s="16"/>
      <c r="AJF39" s="16"/>
      <c r="AJG39" s="16"/>
      <c r="AJH39" s="16"/>
      <c r="AJI39" s="16"/>
      <c r="AJJ39" s="16"/>
      <c r="AJK39" s="16"/>
      <c r="AJL39" s="16"/>
      <c r="AJM39" s="16"/>
      <c r="AJN39" s="16"/>
      <c r="AJO39" s="16"/>
      <c r="AJP39" s="16"/>
      <c r="AJQ39" s="16"/>
      <c r="AJR39" s="16"/>
      <c r="AJS39" s="16"/>
      <c r="AJT39" s="16"/>
      <c r="AJU39" s="16"/>
      <c r="AJV39" s="16"/>
      <c r="AJW39" s="16"/>
      <c r="AJX39" s="16"/>
      <c r="AJY39" s="16"/>
      <c r="AJZ39" s="16"/>
      <c r="AKA39" s="16"/>
      <c r="AKB39" s="16"/>
      <c r="AKC39" s="16"/>
      <c r="AKD39" s="16"/>
      <c r="AKE39" s="16"/>
      <c r="AKF39" s="16"/>
      <c r="AKG39" s="16"/>
      <c r="AKH39" s="16"/>
      <c r="AKI39" s="16"/>
      <c r="AKJ39" s="16"/>
      <c r="AKK39" s="16"/>
      <c r="AKL39" s="16"/>
      <c r="AKM39" s="16"/>
      <c r="AKN39" s="16"/>
      <c r="AKO39" s="16"/>
      <c r="AKP39" s="16"/>
      <c r="AKQ39" s="16"/>
      <c r="AKR39" s="16"/>
      <c r="AKS39" s="16"/>
      <c r="AKT39" s="16"/>
      <c r="AKU39" s="16"/>
      <c r="AKV39" s="16"/>
      <c r="AKW39" s="16"/>
      <c r="AKX39" s="16"/>
      <c r="AKY39" s="16"/>
      <c r="AKZ39" s="16"/>
      <c r="ALA39" s="16"/>
      <c r="ALB39" s="16"/>
      <c r="ALC39" s="16"/>
      <c r="ALD39" s="16"/>
      <c r="ALE39" s="16"/>
      <c r="ALF39" s="16"/>
      <c r="ALG39" s="16"/>
      <c r="ALH39" s="16"/>
      <c r="ALI39" s="16"/>
      <c r="ALJ39" s="16"/>
      <c r="ALK39" s="16"/>
      <c r="ALL39" s="16"/>
      <c r="ALM39" s="16"/>
      <c r="ALN39" s="16"/>
      <c r="ALO39" s="16"/>
      <c r="ALP39" s="16"/>
      <c r="ALQ39" s="16"/>
      <c r="ALR39" s="16"/>
      <c r="ALS39" s="16"/>
      <c r="ALT39" s="16"/>
      <c r="ALU39" s="16"/>
      <c r="ALV39" s="16"/>
      <c r="ALW39" s="16"/>
      <c r="ALX39" s="16"/>
      <c r="ALY39" s="16"/>
      <c r="ALZ39" s="16"/>
      <c r="AMA39" s="16"/>
      <c r="AMB39" s="16"/>
      <c r="AMC39" s="16"/>
      <c r="AMD39" s="16"/>
      <c r="AME39" s="16"/>
      <c r="AMF39" s="16"/>
      <c r="AMG39" s="16"/>
      <c r="AMH39" s="16"/>
      <c r="AMI39" s="16"/>
      <c r="AMJ39" s="16"/>
      <c r="AMK39" s="16"/>
    </row>
    <row r="40" spans="1:1025" s="17" customFormat="1" ht="25.5" outlineLevel="1" x14ac:dyDescent="0.2">
      <c r="A40" s="80" t="s">
        <v>313</v>
      </c>
      <c r="B40" s="79" t="s">
        <v>182</v>
      </c>
      <c r="C40" s="81" t="s">
        <v>314</v>
      </c>
      <c r="D40" s="25" t="s">
        <v>87</v>
      </c>
      <c r="E40" s="42">
        <f t="shared" si="236"/>
        <v>0</v>
      </c>
      <c r="F40" s="42">
        <f t="shared" ref="F40" si="239">SUM(L40,R40,X40,AD40)</f>
        <v>0</v>
      </c>
      <c r="G40" s="42">
        <f t="shared" ref="G40" si="240">SUM(M40,S40,Y40,AE40)</f>
        <v>0</v>
      </c>
      <c r="H40" s="42">
        <f t="shared" ref="H40" si="241">SUM(N40,T40,Z40,AF40)</f>
        <v>0</v>
      </c>
      <c r="I40" s="42">
        <f t="shared" ref="I40" si="242">SUM(O40,U40,AA40,AG40)</f>
        <v>0</v>
      </c>
      <c r="J40" s="42">
        <f t="shared" ref="J40" si="243">SUM(P40,V40,AB40,AH40)</f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0</v>
      </c>
      <c r="AC40" s="77">
        <v>0</v>
      </c>
      <c r="AD40" s="77">
        <v>0</v>
      </c>
      <c r="AE40" s="77">
        <v>0</v>
      </c>
      <c r="AF40" s="77">
        <v>0</v>
      </c>
      <c r="AG40" s="77">
        <v>0</v>
      </c>
      <c r="AH40" s="77">
        <v>0</v>
      </c>
      <c r="AI40" s="77">
        <f t="shared" ref="AI40" si="244">SUM(AO40,AU40,BA40,BG40)</f>
        <v>0.16500000000000001</v>
      </c>
      <c r="AJ40" s="77">
        <f t="shared" ref="AJ40" si="245">SUM(AP40,AV40,BB40,BH40)</f>
        <v>0</v>
      </c>
      <c r="AK40" s="77">
        <f t="shared" ref="AK40" si="246">SUM(AQ40,AW40,BC40,BI40)</f>
        <v>0</v>
      </c>
      <c r="AL40" s="77">
        <f t="shared" ref="AL40" si="247">SUM(AR40,AX40,BD40,BJ40)</f>
        <v>0</v>
      </c>
      <c r="AM40" s="77">
        <f t="shared" ref="AM40" si="248">SUM(AS40,AY40,BE40,BK40)</f>
        <v>0</v>
      </c>
      <c r="AN40" s="77">
        <f t="shared" ref="AN40" si="249">SUM(AT40,AZ40,BF40,BL40)</f>
        <v>0</v>
      </c>
      <c r="AO40" s="77">
        <v>0.16500000000000001</v>
      </c>
      <c r="AP40" s="77">
        <v>0</v>
      </c>
      <c r="AQ40" s="77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7">
        <v>0</v>
      </c>
      <c r="BD40" s="77">
        <v>0</v>
      </c>
      <c r="BE40" s="77">
        <v>0</v>
      </c>
      <c r="BF40" s="77">
        <v>0</v>
      </c>
      <c r="BG40" s="77">
        <v>0</v>
      </c>
      <c r="BH40" s="77">
        <v>0</v>
      </c>
      <c r="BI40" s="77">
        <v>0</v>
      </c>
      <c r="BJ40" s="77">
        <v>0</v>
      </c>
      <c r="BK40" s="77">
        <v>0</v>
      </c>
      <c r="BL40" s="77">
        <v>0</v>
      </c>
      <c r="BM40" s="77">
        <f t="shared" ref="BM40" si="250">AI40-E40</f>
        <v>0.16500000000000001</v>
      </c>
      <c r="BN40" s="77">
        <f t="shared" ref="BN40" si="251">AJ40-F40</f>
        <v>0</v>
      </c>
      <c r="BO40" s="77">
        <f t="shared" ref="BO40" si="252">AK40-G40</f>
        <v>0</v>
      </c>
      <c r="BP40" s="77">
        <f t="shared" ref="BP40" si="253">AL40-H40</f>
        <v>0</v>
      </c>
      <c r="BQ40" s="77">
        <f t="shared" ref="BQ40" si="254">AM40-I40</f>
        <v>0</v>
      </c>
      <c r="BR40" s="77">
        <f t="shared" ref="BR40" si="255">AN40-J40</f>
        <v>0</v>
      </c>
      <c r="BS40" s="11" t="s">
        <v>87</v>
      </c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16"/>
      <c r="KJ40" s="16"/>
      <c r="KK40" s="16"/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6"/>
      <c r="LJ40" s="16"/>
      <c r="LK40" s="16"/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6"/>
      <c r="LW40" s="16"/>
      <c r="LX40" s="16"/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16"/>
      <c r="MJ40" s="16"/>
      <c r="MK40" s="16"/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16"/>
      <c r="MW40" s="16"/>
      <c r="MX40" s="16"/>
      <c r="MY40" s="16"/>
      <c r="MZ40" s="16"/>
      <c r="NA40" s="16"/>
      <c r="NB40" s="16"/>
      <c r="NC40" s="16"/>
      <c r="ND40" s="16"/>
      <c r="NE40" s="16"/>
      <c r="NF40" s="16"/>
      <c r="NG40" s="16"/>
      <c r="NH40" s="16"/>
      <c r="NI40" s="16"/>
      <c r="NJ40" s="16"/>
      <c r="NK40" s="16"/>
      <c r="NL40" s="16"/>
      <c r="NM40" s="16"/>
      <c r="NN40" s="16"/>
      <c r="NO40" s="16"/>
      <c r="NP40" s="16"/>
      <c r="NQ40" s="16"/>
      <c r="NR40" s="16"/>
      <c r="NS40" s="16"/>
      <c r="NT40" s="16"/>
      <c r="NU40" s="16"/>
      <c r="NV40" s="16"/>
      <c r="NW40" s="16"/>
      <c r="NX40" s="16"/>
      <c r="NY40" s="16"/>
      <c r="NZ40" s="16"/>
      <c r="OA40" s="16"/>
      <c r="OB40" s="16"/>
      <c r="OC40" s="16"/>
      <c r="OD40" s="16"/>
      <c r="OE40" s="16"/>
      <c r="OF40" s="16"/>
      <c r="OG40" s="16"/>
      <c r="OH40" s="16"/>
      <c r="OI40" s="16"/>
      <c r="OJ40" s="16"/>
      <c r="OK40" s="16"/>
      <c r="OL40" s="16"/>
      <c r="OM40" s="16"/>
      <c r="ON40" s="16"/>
      <c r="OO40" s="16"/>
      <c r="OP40" s="16"/>
      <c r="OQ40" s="16"/>
      <c r="OR40" s="16"/>
      <c r="OS40" s="16"/>
      <c r="OT40" s="16"/>
      <c r="OU40" s="16"/>
      <c r="OV40" s="16"/>
      <c r="OW40" s="16"/>
      <c r="OX40" s="16"/>
      <c r="OY40" s="16"/>
      <c r="OZ40" s="16"/>
      <c r="PA40" s="16"/>
      <c r="PB40" s="16"/>
      <c r="PC40" s="16"/>
      <c r="PD40" s="16"/>
      <c r="PE40" s="16"/>
      <c r="PF40" s="16"/>
      <c r="PG40" s="16"/>
      <c r="PH40" s="16"/>
      <c r="PI40" s="16"/>
      <c r="PJ40" s="16"/>
      <c r="PK40" s="16"/>
      <c r="PL40" s="16"/>
      <c r="PM40" s="16"/>
      <c r="PN40" s="16"/>
      <c r="PO40" s="16"/>
      <c r="PP40" s="16"/>
      <c r="PQ40" s="16"/>
      <c r="PR40" s="16"/>
      <c r="PS40" s="16"/>
      <c r="PT40" s="16"/>
      <c r="PU40" s="16"/>
      <c r="PV40" s="16"/>
      <c r="PW40" s="16"/>
      <c r="PX40" s="16"/>
      <c r="PY40" s="16"/>
      <c r="PZ40" s="16"/>
      <c r="QA40" s="16"/>
      <c r="QB40" s="16"/>
      <c r="QC40" s="16"/>
      <c r="QD40" s="16"/>
      <c r="QE40" s="16"/>
      <c r="QF40" s="16"/>
      <c r="QG40" s="16"/>
      <c r="QH40" s="16"/>
      <c r="QI40" s="16"/>
      <c r="QJ40" s="16"/>
      <c r="QK40" s="16"/>
      <c r="QL40" s="16"/>
      <c r="QM40" s="16"/>
      <c r="QN40" s="16"/>
      <c r="QO40" s="16"/>
      <c r="QP40" s="16"/>
      <c r="QQ40" s="16"/>
      <c r="QR40" s="16"/>
      <c r="QS40" s="16"/>
      <c r="QT40" s="16"/>
      <c r="QU40" s="16"/>
      <c r="QV40" s="16"/>
      <c r="QW40" s="16"/>
      <c r="QX40" s="16"/>
      <c r="QY40" s="16"/>
      <c r="QZ40" s="16"/>
      <c r="RA40" s="16"/>
      <c r="RB40" s="16"/>
      <c r="RC40" s="16"/>
      <c r="RD40" s="16"/>
      <c r="RE40" s="16"/>
      <c r="RF40" s="16"/>
      <c r="RG40" s="16"/>
      <c r="RH40" s="16"/>
      <c r="RI40" s="16"/>
      <c r="RJ40" s="16"/>
      <c r="RK40" s="16"/>
      <c r="RL40" s="16"/>
      <c r="RM40" s="16"/>
      <c r="RN40" s="16"/>
      <c r="RO40" s="16"/>
      <c r="RP40" s="16"/>
      <c r="RQ40" s="16"/>
      <c r="RR40" s="16"/>
      <c r="RS40" s="16"/>
      <c r="RT40" s="16"/>
      <c r="RU40" s="16"/>
      <c r="RV40" s="16"/>
      <c r="RW40" s="16"/>
      <c r="RX40" s="16"/>
      <c r="RY40" s="16"/>
      <c r="RZ40" s="16"/>
      <c r="SA40" s="16"/>
      <c r="SB40" s="16"/>
      <c r="SC40" s="16"/>
      <c r="SD40" s="16"/>
      <c r="SE40" s="16"/>
      <c r="SF40" s="16"/>
      <c r="SG40" s="16"/>
      <c r="SH40" s="16"/>
      <c r="SI40" s="16"/>
      <c r="SJ40" s="16"/>
      <c r="SK40" s="16"/>
      <c r="SL40" s="16"/>
      <c r="SM40" s="16"/>
      <c r="SN40" s="16"/>
      <c r="SO40" s="16"/>
      <c r="SP40" s="16"/>
      <c r="SQ40" s="16"/>
      <c r="SR40" s="16"/>
      <c r="SS40" s="16"/>
      <c r="ST40" s="16"/>
      <c r="SU40" s="16"/>
      <c r="SV40" s="16"/>
      <c r="SW40" s="16"/>
      <c r="SX40" s="16"/>
      <c r="SY40" s="16"/>
      <c r="SZ40" s="16"/>
      <c r="TA40" s="16"/>
      <c r="TB40" s="16"/>
      <c r="TC40" s="16"/>
      <c r="TD40" s="16"/>
      <c r="TE40" s="16"/>
      <c r="TF40" s="16"/>
      <c r="TG40" s="16"/>
      <c r="TH40" s="16"/>
      <c r="TI40" s="16"/>
      <c r="TJ40" s="16"/>
      <c r="TK40" s="16"/>
      <c r="TL40" s="16"/>
      <c r="TM40" s="16"/>
      <c r="TN40" s="16"/>
      <c r="TO40" s="16"/>
      <c r="TP40" s="16"/>
      <c r="TQ40" s="16"/>
      <c r="TR40" s="16"/>
      <c r="TS40" s="16"/>
      <c r="TT40" s="16"/>
      <c r="TU40" s="16"/>
      <c r="TV40" s="16"/>
      <c r="TW40" s="16"/>
      <c r="TX40" s="16"/>
      <c r="TY40" s="16"/>
      <c r="TZ40" s="16"/>
      <c r="UA40" s="16"/>
      <c r="UB40" s="16"/>
      <c r="UC40" s="16"/>
      <c r="UD40" s="16"/>
      <c r="UE40" s="16"/>
      <c r="UF40" s="16"/>
      <c r="UG40" s="16"/>
      <c r="UH40" s="16"/>
      <c r="UI40" s="16"/>
      <c r="UJ40" s="16"/>
      <c r="UK40" s="16"/>
      <c r="UL40" s="16"/>
      <c r="UM40" s="16"/>
      <c r="UN40" s="16"/>
      <c r="UO40" s="16"/>
      <c r="UP40" s="16"/>
      <c r="UQ40" s="16"/>
      <c r="UR40" s="16"/>
      <c r="US40" s="16"/>
      <c r="UT40" s="16"/>
      <c r="UU40" s="16"/>
      <c r="UV40" s="16"/>
      <c r="UW40" s="16"/>
      <c r="UX40" s="16"/>
      <c r="UY40" s="16"/>
      <c r="UZ40" s="16"/>
      <c r="VA40" s="16"/>
      <c r="VB40" s="16"/>
      <c r="VC40" s="16"/>
      <c r="VD40" s="16"/>
      <c r="VE40" s="16"/>
      <c r="VF40" s="16"/>
      <c r="VG40" s="16"/>
      <c r="VH40" s="16"/>
      <c r="VI40" s="16"/>
      <c r="VJ40" s="16"/>
      <c r="VK40" s="16"/>
      <c r="VL40" s="16"/>
      <c r="VM40" s="16"/>
      <c r="VN40" s="16"/>
      <c r="VO40" s="16"/>
      <c r="VP40" s="16"/>
      <c r="VQ40" s="16"/>
      <c r="VR40" s="16"/>
      <c r="VS40" s="16"/>
      <c r="VT40" s="16"/>
      <c r="VU40" s="16"/>
      <c r="VV40" s="16"/>
      <c r="VW40" s="16"/>
      <c r="VX40" s="16"/>
      <c r="VY40" s="16"/>
      <c r="VZ40" s="16"/>
      <c r="WA40" s="16"/>
      <c r="WB40" s="16"/>
      <c r="WC40" s="16"/>
      <c r="WD40" s="16"/>
      <c r="WE40" s="16"/>
      <c r="WF40" s="16"/>
      <c r="WG40" s="16"/>
      <c r="WH40" s="16"/>
      <c r="WI40" s="16"/>
      <c r="WJ40" s="16"/>
      <c r="WK40" s="16"/>
      <c r="WL40" s="16"/>
      <c r="WM40" s="16"/>
      <c r="WN40" s="16"/>
      <c r="WO40" s="16"/>
      <c r="WP40" s="16"/>
      <c r="WQ40" s="16"/>
      <c r="WR40" s="16"/>
      <c r="WS40" s="16"/>
      <c r="WT40" s="16"/>
      <c r="WU40" s="16"/>
      <c r="WV40" s="16"/>
      <c r="WW40" s="16"/>
      <c r="WX40" s="16"/>
      <c r="WY40" s="16"/>
      <c r="WZ40" s="16"/>
      <c r="XA40" s="16"/>
      <c r="XB40" s="16"/>
      <c r="XC40" s="16"/>
      <c r="XD40" s="16"/>
      <c r="XE40" s="16"/>
      <c r="XF40" s="16"/>
      <c r="XG40" s="16"/>
      <c r="XH40" s="16"/>
      <c r="XI40" s="16"/>
      <c r="XJ40" s="16"/>
      <c r="XK40" s="16"/>
      <c r="XL40" s="16"/>
      <c r="XM40" s="16"/>
      <c r="XN40" s="16"/>
      <c r="XO40" s="16"/>
      <c r="XP40" s="16"/>
      <c r="XQ40" s="16"/>
      <c r="XR40" s="16"/>
      <c r="XS40" s="16"/>
      <c r="XT40" s="16"/>
      <c r="XU40" s="16"/>
      <c r="XV40" s="16"/>
      <c r="XW40" s="16"/>
      <c r="XX40" s="16"/>
      <c r="XY40" s="16"/>
      <c r="XZ40" s="16"/>
      <c r="YA40" s="16"/>
      <c r="YB40" s="16"/>
      <c r="YC40" s="16"/>
      <c r="YD40" s="16"/>
      <c r="YE40" s="16"/>
      <c r="YF40" s="16"/>
      <c r="YG40" s="16"/>
      <c r="YH40" s="16"/>
      <c r="YI40" s="16"/>
      <c r="YJ40" s="16"/>
      <c r="YK40" s="16"/>
      <c r="YL40" s="16"/>
      <c r="YM40" s="16"/>
      <c r="YN40" s="16"/>
      <c r="YO40" s="16"/>
      <c r="YP40" s="16"/>
      <c r="YQ40" s="16"/>
      <c r="YR40" s="16"/>
      <c r="YS40" s="16"/>
      <c r="YT40" s="16"/>
      <c r="YU40" s="16"/>
      <c r="YV40" s="16"/>
      <c r="YW40" s="16"/>
      <c r="YX40" s="16"/>
      <c r="YY40" s="16"/>
      <c r="YZ40" s="16"/>
      <c r="ZA40" s="16"/>
      <c r="ZB40" s="16"/>
      <c r="ZC40" s="16"/>
      <c r="ZD40" s="16"/>
      <c r="ZE40" s="16"/>
      <c r="ZF40" s="16"/>
      <c r="ZG40" s="16"/>
      <c r="ZH40" s="16"/>
      <c r="ZI40" s="16"/>
      <c r="ZJ40" s="16"/>
      <c r="ZK40" s="16"/>
      <c r="ZL40" s="16"/>
      <c r="ZM40" s="16"/>
      <c r="ZN40" s="16"/>
      <c r="ZO40" s="16"/>
      <c r="ZP40" s="16"/>
      <c r="ZQ40" s="16"/>
      <c r="ZR40" s="16"/>
      <c r="ZS40" s="16"/>
      <c r="ZT40" s="16"/>
      <c r="ZU40" s="16"/>
      <c r="ZV40" s="16"/>
      <c r="ZW40" s="16"/>
      <c r="ZX40" s="16"/>
      <c r="ZY40" s="16"/>
      <c r="ZZ40" s="16"/>
      <c r="AAA40" s="16"/>
      <c r="AAB40" s="16"/>
      <c r="AAC40" s="16"/>
      <c r="AAD40" s="16"/>
      <c r="AAE40" s="16"/>
      <c r="AAF40" s="16"/>
      <c r="AAG40" s="16"/>
      <c r="AAH40" s="16"/>
      <c r="AAI40" s="16"/>
      <c r="AAJ40" s="16"/>
      <c r="AAK40" s="16"/>
      <c r="AAL40" s="16"/>
      <c r="AAM40" s="16"/>
      <c r="AAN40" s="16"/>
      <c r="AAO40" s="16"/>
      <c r="AAP40" s="16"/>
      <c r="AAQ40" s="16"/>
      <c r="AAR40" s="16"/>
      <c r="AAS40" s="16"/>
      <c r="AAT40" s="16"/>
      <c r="AAU40" s="16"/>
      <c r="AAV40" s="16"/>
      <c r="AAW40" s="16"/>
      <c r="AAX40" s="16"/>
      <c r="AAY40" s="16"/>
      <c r="AAZ40" s="16"/>
      <c r="ABA40" s="16"/>
      <c r="ABB40" s="16"/>
      <c r="ABC40" s="16"/>
      <c r="ABD40" s="16"/>
      <c r="ABE40" s="16"/>
      <c r="ABF40" s="16"/>
      <c r="ABG40" s="16"/>
      <c r="ABH40" s="16"/>
      <c r="ABI40" s="16"/>
      <c r="ABJ40" s="16"/>
      <c r="ABK40" s="16"/>
      <c r="ABL40" s="16"/>
      <c r="ABM40" s="16"/>
      <c r="ABN40" s="16"/>
      <c r="ABO40" s="16"/>
      <c r="ABP40" s="16"/>
      <c r="ABQ40" s="16"/>
      <c r="ABR40" s="16"/>
      <c r="ABS40" s="16"/>
      <c r="ABT40" s="16"/>
      <c r="ABU40" s="16"/>
      <c r="ABV40" s="16"/>
      <c r="ABW40" s="16"/>
      <c r="ABX40" s="16"/>
      <c r="ABY40" s="16"/>
      <c r="ABZ40" s="16"/>
      <c r="ACA40" s="16"/>
      <c r="ACB40" s="16"/>
      <c r="ACC40" s="16"/>
      <c r="ACD40" s="16"/>
      <c r="ACE40" s="16"/>
      <c r="ACF40" s="16"/>
      <c r="ACG40" s="16"/>
      <c r="ACH40" s="16"/>
      <c r="ACI40" s="16"/>
      <c r="ACJ40" s="16"/>
      <c r="ACK40" s="16"/>
      <c r="ACL40" s="16"/>
      <c r="ACM40" s="16"/>
      <c r="ACN40" s="16"/>
      <c r="ACO40" s="16"/>
      <c r="ACP40" s="16"/>
      <c r="ACQ40" s="16"/>
      <c r="ACR40" s="16"/>
      <c r="ACS40" s="16"/>
      <c r="ACT40" s="16"/>
      <c r="ACU40" s="16"/>
      <c r="ACV40" s="16"/>
      <c r="ACW40" s="16"/>
      <c r="ACX40" s="16"/>
      <c r="ACY40" s="16"/>
      <c r="ACZ40" s="16"/>
      <c r="ADA40" s="16"/>
      <c r="ADB40" s="16"/>
      <c r="ADC40" s="16"/>
      <c r="ADD40" s="16"/>
      <c r="ADE40" s="16"/>
      <c r="ADF40" s="16"/>
      <c r="ADG40" s="16"/>
      <c r="ADH40" s="16"/>
      <c r="ADI40" s="16"/>
      <c r="ADJ40" s="16"/>
      <c r="ADK40" s="16"/>
      <c r="ADL40" s="16"/>
      <c r="ADM40" s="16"/>
      <c r="ADN40" s="16"/>
      <c r="ADO40" s="16"/>
      <c r="ADP40" s="16"/>
      <c r="ADQ40" s="16"/>
      <c r="ADR40" s="16"/>
      <c r="ADS40" s="16"/>
      <c r="ADT40" s="16"/>
      <c r="ADU40" s="16"/>
      <c r="ADV40" s="16"/>
      <c r="ADW40" s="16"/>
      <c r="ADX40" s="16"/>
      <c r="ADY40" s="16"/>
      <c r="ADZ40" s="16"/>
      <c r="AEA40" s="16"/>
      <c r="AEB40" s="16"/>
      <c r="AEC40" s="16"/>
      <c r="AED40" s="16"/>
      <c r="AEE40" s="16"/>
      <c r="AEF40" s="16"/>
      <c r="AEG40" s="16"/>
      <c r="AEH40" s="16"/>
      <c r="AEI40" s="16"/>
      <c r="AEJ40" s="16"/>
      <c r="AEK40" s="16"/>
      <c r="AEL40" s="16"/>
      <c r="AEM40" s="16"/>
      <c r="AEN40" s="16"/>
      <c r="AEO40" s="16"/>
      <c r="AEP40" s="16"/>
      <c r="AEQ40" s="16"/>
      <c r="AER40" s="16"/>
      <c r="AES40" s="16"/>
      <c r="AET40" s="16"/>
      <c r="AEU40" s="16"/>
      <c r="AEV40" s="16"/>
      <c r="AEW40" s="16"/>
      <c r="AEX40" s="16"/>
      <c r="AEY40" s="16"/>
      <c r="AEZ40" s="16"/>
      <c r="AFA40" s="16"/>
      <c r="AFB40" s="16"/>
      <c r="AFC40" s="16"/>
      <c r="AFD40" s="16"/>
      <c r="AFE40" s="16"/>
      <c r="AFF40" s="16"/>
      <c r="AFG40" s="16"/>
      <c r="AFH40" s="16"/>
      <c r="AFI40" s="16"/>
      <c r="AFJ40" s="16"/>
      <c r="AFK40" s="16"/>
      <c r="AFL40" s="16"/>
      <c r="AFM40" s="16"/>
      <c r="AFN40" s="16"/>
      <c r="AFO40" s="16"/>
      <c r="AFP40" s="16"/>
      <c r="AFQ40" s="16"/>
      <c r="AFR40" s="16"/>
      <c r="AFS40" s="16"/>
      <c r="AFT40" s="16"/>
      <c r="AFU40" s="16"/>
      <c r="AFV40" s="16"/>
      <c r="AFW40" s="16"/>
      <c r="AFX40" s="16"/>
      <c r="AFY40" s="16"/>
      <c r="AFZ40" s="16"/>
      <c r="AGA40" s="16"/>
      <c r="AGB40" s="16"/>
      <c r="AGC40" s="16"/>
      <c r="AGD40" s="16"/>
      <c r="AGE40" s="16"/>
      <c r="AGF40" s="16"/>
      <c r="AGG40" s="16"/>
      <c r="AGH40" s="16"/>
      <c r="AGI40" s="16"/>
      <c r="AGJ40" s="16"/>
      <c r="AGK40" s="16"/>
      <c r="AGL40" s="16"/>
      <c r="AGM40" s="16"/>
      <c r="AGN40" s="16"/>
      <c r="AGO40" s="16"/>
      <c r="AGP40" s="16"/>
      <c r="AGQ40" s="16"/>
      <c r="AGR40" s="16"/>
      <c r="AGS40" s="16"/>
      <c r="AGT40" s="16"/>
      <c r="AGU40" s="16"/>
      <c r="AGV40" s="16"/>
      <c r="AGW40" s="16"/>
      <c r="AGX40" s="16"/>
      <c r="AGY40" s="16"/>
      <c r="AGZ40" s="16"/>
      <c r="AHA40" s="16"/>
      <c r="AHB40" s="16"/>
      <c r="AHC40" s="16"/>
      <c r="AHD40" s="16"/>
      <c r="AHE40" s="16"/>
      <c r="AHF40" s="16"/>
      <c r="AHG40" s="16"/>
      <c r="AHH40" s="16"/>
      <c r="AHI40" s="16"/>
      <c r="AHJ40" s="16"/>
      <c r="AHK40" s="16"/>
      <c r="AHL40" s="16"/>
      <c r="AHM40" s="16"/>
      <c r="AHN40" s="16"/>
      <c r="AHO40" s="16"/>
      <c r="AHP40" s="16"/>
      <c r="AHQ40" s="16"/>
      <c r="AHR40" s="16"/>
      <c r="AHS40" s="16"/>
      <c r="AHT40" s="16"/>
      <c r="AHU40" s="16"/>
      <c r="AHV40" s="16"/>
      <c r="AHW40" s="16"/>
      <c r="AHX40" s="16"/>
      <c r="AHY40" s="16"/>
      <c r="AHZ40" s="16"/>
      <c r="AIA40" s="16"/>
      <c r="AIB40" s="16"/>
      <c r="AIC40" s="16"/>
      <c r="AID40" s="16"/>
      <c r="AIE40" s="16"/>
      <c r="AIF40" s="16"/>
      <c r="AIG40" s="16"/>
      <c r="AIH40" s="16"/>
      <c r="AII40" s="16"/>
      <c r="AIJ40" s="16"/>
      <c r="AIK40" s="16"/>
      <c r="AIL40" s="16"/>
      <c r="AIM40" s="16"/>
      <c r="AIN40" s="16"/>
      <c r="AIO40" s="16"/>
      <c r="AIP40" s="16"/>
      <c r="AIQ40" s="16"/>
      <c r="AIR40" s="16"/>
      <c r="AIS40" s="16"/>
      <c r="AIT40" s="16"/>
      <c r="AIU40" s="16"/>
      <c r="AIV40" s="16"/>
      <c r="AIW40" s="16"/>
      <c r="AIX40" s="16"/>
      <c r="AIY40" s="16"/>
      <c r="AIZ40" s="16"/>
      <c r="AJA40" s="16"/>
      <c r="AJB40" s="16"/>
      <c r="AJC40" s="16"/>
      <c r="AJD40" s="16"/>
      <c r="AJE40" s="16"/>
      <c r="AJF40" s="16"/>
      <c r="AJG40" s="16"/>
      <c r="AJH40" s="16"/>
      <c r="AJI40" s="16"/>
      <c r="AJJ40" s="16"/>
      <c r="AJK40" s="16"/>
      <c r="AJL40" s="16"/>
      <c r="AJM40" s="16"/>
      <c r="AJN40" s="16"/>
      <c r="AJO40" s="16"/>
      <c r="AJP40" s="16"/>
      <c r="AJQ40" s="16"/>
      <c r="AJR40" s="16"/>
      <c r="AJS40" s="16"/>
      <c r="AJT40" s="16"/>
      <c r="AJU40" s="16"/>
      <c r="AJV40" s="16"/>
      <c r="AJW40" s="16"/>
      <c r="AJX40" s="16"/>
      <c r="AJY40" s="16"/>
      <c r="AJZ40" s="16"/>
      <c r="AKA40" s="16"/>
      <c r="AKB40" s="16"/>
      <c r="AKC40" s="16"/>
      <c r="AKD40" s="16"/>
      <c r="AKE40" s="16"/>
      <c r="AKF40" s="16"/>
      <c r="AKG40" s="16"/>
      <c r="AKH40" s="16"/>
      <c r="AKI40" s="16"/>
      <c r="AKJ40" s="16"/>
      <c r="AKK40" s="16"/>
      <c r="AKL40" s="16"/>
      <c r="AKM40" s="16"/>
      <c r="AKN40" s="16"/>
      <c r="AKO40" s="16"/>
      <c r="AKP40" s="16"/>
      <c r="AKQ40" s="16"/>
      <c r="AKR40" s="16"/>
      <c r="AKS40" s="16"/>
      <c r="AKT40" s="16"/>
      <c r="AKU40" s="16"/>
      <c r="AKV40" s="16"/>
      <c r="AKW40" s="16"/>
      <c r="AKX40" s="16"/>
      <c r="AKY40" s="16"/>
      <c r="AKZ40" s="16"/>
      <c r="ALA40" s="16"/>
      <c r="ALB40" s="16"/>
      <c r="ALC40" s="16"/>
      <c r="ALD40" s="16"/>
      <c r="ALE40" s="16"/>
      <c r="ALF40" s="16"/>
      <c r="ALG40" s="16"/>
      <c r="ALH40" s="16"/>
      <c r="ALI40" s="16"/>
      <c r="ALJ40" s="16"/>
      <c r="ALK40" s="16"/>
      <c r="ALL40" s="16"/>
      <c r="ALM40" s="16"/>
      <c r="ALN40" s="16"/>
      <c r="ALO40" s="16"/>
      <c r="ALP40" s="16"/>
      <c r="ALQ40" s="16"/>
      <c r="ALR40" s="16"/>
      <c r="ALS40" s="16"/>
      <c r="ALT40" s="16"/>
      <c r="ALU40" s="16"/>
      <c r="ALV40" s="16"/>
      <c r="ALW40" s="16"/>
      <c r="ALX40" s="16"/>
      <c r="ALY40" s="16"/>
      <c r="ALZ40" s="16"/>
      <c r="AMA40" s="16"/>
      <c r="AMB40" s="16"/>
      <c r="AMC40" s="16"/>
      <c r="AMD40" s="16"/>
      <c r="AME40" s="16"/>
      <c r="AMF40" s="16"/>
      <c r="AMG40" s="16"/>
      <c r="AMH40" s="16"/>
      <c r="AMI40" s="16"/>
      <c r="AMJ40" s="16"/>
      <c r="AMK40" s="16"/>
    </row>
    <row r="41" spans="1:1025" ht="25.5" outlineLevel="1" x14ac:dyDescent="0.2">
      <c r="A41" s="19" t="s">
        <v>110</v>
      </c>
      <c r="B41" s="22" t="s">
        <v>111</v>
      </c>
      <c r="C41" s="23" t="s">
        <v>86</v>
      </c>
      <c r="D41" s="23" t="s">
        <v>87</v>
      </c>
      <c r="E41" s="41">
        <f t="shared" si="0"/>
        <v>0</v>
      </c>
      <c r="F41" s="41">
        <f t="shared" si="1"/>
        <v>0</v>
      </c>
      <c r="G41" s="41">
        <f t="shared" si="2"/>
        <v>0</v>
      </c>
      <c r="H41" s="41">
        <f t="shared" si="3"/>
        <v>0</v>
      </c>
      <c r="I41" s="41">
        <f t="shared" si="4"/>
        <v>0</v>
      </c>
      <c r="J41" s="41">
        <f t="shared" si="5"/>
        <v>2184</v>
      </c>
      <c r="K41" s="41">
        <f t="shared" ref="K41:AH41" si="256">SUM(K42,K74,K88,K97)</f>
        <v>0</v>
      </c>
      <c r="L41" s="41">
        <f t="shared" si="256"/>
        <v>0</v>
      </c>
      <c r="M41" s="41">
        <f t="shared" si="256"/>
        <v>0</v>
      </c>
      <c r="N41" s="41">
        <f t="shared" si="256"/>
        <v>0</v>
      </c>
      <c r="O41" s="41">
        <f t="shared" si="256"/>
        <v>0</v>
      </c>
      <c r="P41" s="41">
        <f t="shared" si="256"/>
        <v>0</v>
      </c>
      <c r="Q41" s="41">
        <f t="shared" si="256"/>
        <v>0</v>
      </c>
      <c r="R41" s="41">
        <f t="shared" si="256"/>
        <v>0</v>
      </c>
      <c r="S41" s="41">
        <f t="shared" si="256"/>
        <v>0</v>
      </c>
      <c r="T41" s="41">
        <f t="shared" si="256"/>
        <v>0</v>
      </c>
      <c r="U41" s="41">
        <f t="shared" si="256"/>
        <v>0</v>
      </c>
      <c r="V41" s="41">
        <f t="shared" si="256"/>
        <v>0</v>
      </c>
      <c r="W41" s="41">
        <f t="shared" si="256"/>
        <v>0</v>
      </c>
      <c r="X41" s="41">
        <f t="shared" si="256"/>
        <v>0</v>
      </c>
      <c r="Y41" s="41">
        <f t="shared" si="256"/>
        <v>0</v>
      </c>
      <c r="Z41" s="41">
        <f t="shared" si="256"/>
        <v>0</v>
      </c>
      <c r="AA41" s="41">
        <f t="shared" si="256"/>
        <v>0</v>
      </c>
      <c r="AB41" s="41">
        <f t="shared" si="256"/>
        <v>0</v>
      </c>
      <c r="AC41" s="41">
        <f t="shared" si="256"/>
        <v>0</v>
      </c>
      <c r="AD41" s="41">
        <f t="shared" si="256"/>
        <v>0</v>
      </c>
      <c r="AE41" s="41">
        <f t="shared" si="256"/>
        <v>0</v>
      </c>
      <c r="AF41" s="41">
        <f t="shared" si="256"/>
        <v>0</v>
      </c>
      <c r="AG41" s="41">
        <f t="shared" si="256"/>
        <v>0</v>
      </c>
      <c r="AH41" s="41">
        <f t="shared" si="256"/>
        <v>2184</v>
      </c>
      <c r="AI41" s="41">
        <f t="shared" si="8"/>
        <v>2.1100000000000003</v>
      </c>
      <c r="AJ41" s="41">
        <f t="shared" si="9"/>
        <v>0</v>
      </c>
      <c r="AK41" s="41">
        <f t="shared" si="10"/>
        <v>0</v>
      </c>
      <c r="AL41" s="41">
        <f t="shared" si="11"/>
        <v>0</v>
      </c>
      <c r="AM41" s="41">
        <f t="shared" si="12"/>
        <v>0</v>
      </c>
      <c r="AN41" s="41">
        <f t="shared" si="13"/>
        <v>1018</v>
      </c>
      <c r="AO41" s="41">
        <f t="shared" ref="AO41:BL41" si="257">SUM(AO42,AO74,AO88,AO97)</f>
        <v>0.8</v>
      </c>
      <c r="AP41" s="41">
        <f t="shared" si="257"/>
        <v>0</v>
      </c>
      <c r="AQ41" s="41">
        <f t="shared" si="257"/>
        <v>0</v>
      </c>
      <c r="AR41" s="41">
        <f t="shared" si="257"/>
        <v>0</v>
      </c>
      <c r="AS41" s="41">
        <f t="shared" si="257"/>
        <v>0</v>
      </c>
      <c r="AT41" s="41">
        <f t="shared" si="257"/>
        <v>462</v>
      </c>
      <c r="AU41" s="41">
        <f t="shared" si="257"/>
        <v>1.31</v>
      </c>
      <c r="AV41" s="41">
        <f t="shared" si="257"/>
        <v>0</v>
      </c>
      <c r="AW41" s="41">
        <f t="shared" si="257"/>
        <v>0</v>
      </c>
      <c r="AX41" s="41">
        <f t="shared" si="257"/>
        <v>0</v>
      </c>
      <c r="AY41" s="41">
        <f t="shared" si="257"/>
        <v>0</v>
      </c>
      <c r="AZ41" s="41">
        <f t="shared" si="257"/>
        <v>191</v>
      </c>
      <c r="BA41" s="41">
        <f t="shared" si="257"/>
        <v>0</v>
      </c>
      <c r="BB41" s="41">
        <f t="shared" si="257"/>
        <v>0</v>
      </c>
      <c r="BC41" s="41">
        <f t="shared" si="257"/>
        <v>0</v>
      </c>
      <c r="BD41" s="41">
        <f t="shared" si="257"/>
        <v>0</v>
      </c>
      <c r="BE41" s="41">
        <f t="shared" si="257"/>
        <v>0</v>
      </c>
      <c r="BF41" s="41">
        <f t="shared" si="257"/>
        <v>365</v>
      </c>
      <c r="BG41" s="41">
        <f t="shared" si="257"/>
        <v>0</v>
      </c>
      <c r="BH41" s="41">
        <f t="shared" si="257"/>
        <v>0</v>
      </c>
      <c r="BI41" s="41">
        <f t="shared" si="257"/>
        <v>0</v>
      </c>
      <c r="BJ41" s="41">
        <f t="shared" si="257"/>
        <v>0</v>
      </c>
      <c r="BK41" s="41">
        <f t="shared" si="257"/>
        <v>0</v>
      </c>
      <c r="BL41" s="41">
        <f t="shared" si="257"/>
        <v>0</v>
      </c>
      <c r="BM41" s="41">
        <f t="shared" si="16"/>
        <v>2.1100000000000003</v>
      </c>
      <c r="BN41" s="41">
        <f t="shared" si="17"/>
        <v>0</v>
      </c>
      <c r="BO41" s="41">
        <f t="shared" si="18"/>
        <v>0</v>
      </c>
      <c r="BP41" s="41">
        <f t="shared" si="19"/>
        <v>0</v>
      </c>
      <c r="BQ41" s="41">
        <f t="shared" si="20"/>
        <v>0</v>
      </c>
      <c r="BR41" s="41">
        <f t="shared" si="21"/>
        <v>-1166</v>
      </c>
      <c r="BS41" s="14" t="s">
        <v>87</v>
      </c>
    </row>
    <row r="42" spans="1:1025" s="17" customFormat="1" ht="39.75" customHeight="1" x14ac:dyDescent="0.2">
      <c r="A42" s="19" t="s">
        <v>112</v>
      </c>
      <c r="B42" s="22" t="s">
        <v>113</v>
      </c>
      <c r="C42" s="20" t="s">
        <v>86</v>
      </c>
      <c r="D42" s="20" t="s">
        <v>87</v>
      </c>
      <c r="E42" s="38">
        <f t="shared" si="0"/>
        <v>0</v>
      </c>
      <c r="F42" s="38">
        <f t="shared" si="1"/>
        <v>0</v>
      </c>
      <c r="G42" s="38">
        <f t="shared" si="2"/>
        <v>0</v>
      </c>
      <c r="H42" s="38">
        <f t="shared" si="3"/>
        <v>0</v>
      </c>
      <c r="I42" s="38">
        <f t="shared" si="4"/>
        <v>0</v>
      </c>
      <c r="J42" s="38">
        <f t="shared" si="5"/>
        <v>0</v>
      </c>
      <c r="K42" s="38">
        <f t="shared" ref="K42:AH42" si="258">SUM(K43,K48,K60)</f>
        <v>0</v>
      </c>
      <c r="L42" s="38">
        <f t="shared" si="258"/>
        <v>0</v>
      </c>
      <c r="M42" s="38">
        <f t="shared" si="258"/>
        <v>0</v>
      </c>
      <c r="N42" s="38">
        <f t="shared" si="258"/>
        <v>0</v>
      </c>
      <c r="O42" s="38">
        <f t="shared" si="258"/>
        <v>0</v>
      </c>
      <c r="P42" s="38">
        <f t="shared" si="258"/>
        <v>0</v>
      </c>
      <c r="Q42" s="38">
        <f t="shared" si="258"/>
        <v>0</v>
      </c>
      <c r="R42" s="38">
        <f t="shared" si="258"/>
        <v>0</v>
      </c>
      <c r="S42" s="38">
        <f t="shared" si="258"/>
        <v>0</v>
      </c>
      <c r="T42" s="38">
        <f t="shared" si="258"/>
        <v>0</v>
      </c>
      <c r="U42" s="38">
        <f t="shared" si="258"/>
        <v>0</v>
      </c>
      <c r="V42" s="38">
        <f t="shared" si="258"/>
        <v>0</v>
      </c>
      <c r="W42" s="38">
        <f t="shared" si="258"/>
        <v>0</v>
      </c>
      <c r="X42" s="38">
        <f t="shared" si="258"/>
        <v>0</v>
      </c>
      <c r="Y42" s="38">
        <f t="shared" si="258"/>
        <v>0</v>
      </c>
      <c r="Z42" s="38">
        <f t="shared" si="258"/>
        <v>0</v>
      </c>
      <c r="AA42" s="38">
        <f t="shared" si="258"/>
        <v>0</v>
      </c>
      <c r="AB42" s="38">
        <f t="shared" si="258"/>
        <v>0</v>
      </c>
      <c r="AC42" s="38">
        <f t="shared" si="258"/>
        <v>0</v>
      </c>
      <c r="AD42" s="38">
        <f t="shared" si="258"/>
        <v>0</v>
      </c>
      <c r="AE42" s="38">
        <f t="shared" si="258"/>
        <v>0</v>
      </c>
      <c r="AF42" s="38">
        <f t="shared" si="258"/>
        <v>0</v>
      </c>
      <c r="AG42" s="38">
        <f t="shared" si="258"/>
        <v>0</v>
      </c>
      <c r="AH42" s="38">
        <f t="shared" si="258"/>
        <v>0</v>
      </c>
      <c r="AI42" s="38">
        <f t="shared" si="8"/>
        <v>2.1100000000000003</v>
      </c>
      <c r="AJ42" s="38">
        <f t="shared" si="9"/>
        <v>0</v>
      </c>
      <c r="AK42" s="38">
        <f t="shared" si="10"/>
        <v>0</v>
      </c>
      <c r="AL42" s="38">
        <f t="shared" si="11"/>
        <v>0</v>
      </c>
      <c r="AM42" s="38">
        <f t="shared" si="12"/>
        <v>0</v>
      </c>
      <c r="AN42" s="38">
        <f t="shared" si="13"/>
        <v>0</v>
      </c>
      <c r="AO42" s="38">
        <f t="shared" ref="AO42:BL42" si="259">SUM(AO43,AO48,AO60)</f>
        <v>0.8</v>
      </c>
      <c r="AP42" s="38">
        <f t="shared" si="259"/>
        <v>0</v>
      </c>
      <c r="AQ42" s="38">
        <f t="shared" si="259"/>
        <v>0</v>
      </c>
      <c r="AR42" s="38">
        <f t="shared" si="259"/>
        <v>0</v>
      </c>
      <c r="AS42" s="38">
        <f t="shared" si="259"/>
        <v>0</v>
      </c>
      <c r="AT42" s="38">
        <f t="shared" si="259"/>
        <v>0</v>
      </c>
      <c r="AU42" s="38">
        <f t="shared" si="259"/>
        <v>1.31</v>
      </c>
      <c r="AV42" s="38">
        <f t="shared" si="259"/>
        <v>0</v>
      </c>
      <c r="AW42" s="38">
        <f t="shared" si="259"/>
        <v>0</v>
      </c>
      <c r="AX42" s="38">
        <f t="shared" si="259"/>
        <v>0</v>
      </c>
      <c r="AY42" s="38">
        <f t="shared" si="259"/>
        <v>0</v>
      </c>
      <c r="AZ42" s="38">
        <f t="shared" si="259"/>
        <v>0</v>
      </c>
      <c r="BA42" s="38">
        <f t="shared" si="259"/>
        <v>0</v>
      </c>
      <c r="BB42" s="38">
        <f t="shared" si="259"/>
        <v>0</v>
      </c>
      <c r="BC42" s="38">
        <f t="shared" si="259"/>
        <v>0</v>
      </c>
      <c r="BD42" s="38">
        <f t="shared" si="259"/>
        <v>0</v>
      </c>
      <c r="BE42" s="38">
        <f t="shared" si="259"/>
        <v>0</v>
      </c>
      <c r="BF42" s="38">
        <f t="shared" si="259"/>
        <v>0</v>
      </c>
      <c r="BG42" s="38">
        <f t="shared" si="259"/>
        <v>0</v>
      </c>
      <c r="BH42" s="38">
        <f t="shared" si="259"/>
        <v>0</v>
      </c>
      <c r="BI42" s="38">
        <f t="shared" si="259"/>
        <v>0</v>
      </c>
      <c r="BJ42" s="38">
        <f t="shared" si="259"/>
        <v>0</v>
      </c>
      <c r="BK42" s="38">
        <f t="shared" si="259"/>
        <v>0</v>
      </c>
      <c r="BL42" s="38">
        <f t="shared" si="259"/>
        <v>0</v>
      </c>
      <c r="BM42" s="38">
        <f t="shared" si="16"/>
        <v>2.1100000000000003</v>
      </c>
      <c r="BN42" s="38">
        <f t="shared" si="17"/>
        <v>0</v>
      </c>
      <c r="BO42" s="38">
        <f t="shared" si="18"/>
        <v>0</v>
      </c>
      <c r="BP42" s="38">
        <f t="shared" si="19"/>
        <v>0</v>
      </c>
      <c r="BQ42" s="38">
        <f t="shared" si="20"/>
        <v>0</v>
      </c>
      <c r="BR42" s="38">
        <f t="shared" si="21"/>
        <v>0</v>
      </c>
      <c r="BS42" s="18" t="s">
        <v>87</v>
      </c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6"/>
      <c r="JW42" s="16"/>
      <c r="JX42" s="16"/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16"/>
      <c r="KJ42" s="16"/>
      <c r="KK42" s="16"/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6"/>
      <c r="LJ42" s="16"/>
      <c r="LK42" s="16"/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6"/>
      <c r="LW42" s="16"/>
      <c r="LX42" s="16"/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16"/>
      <c r="MJ42" s="16"/>
      <c r="MK42" s="16"/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16"/>
      <c r="MW42" s="16"/>
      <c r="MX42" s="16"/>
      <c r="MY42" s="16"/>
      <c r="MZ42" s="16"/>
      <c r="NA42" s="16"/>
      <c r="NB42" s="16"/>
      <c r="NC42" s="16"/>
      <c r="ND42" s="16"/>
      <c r="NE42" s="16"/>
      <c r="NF42" s="16"/>
      <c r="NG42" s="16"/>
      <c r="NH42" s="16"/>
      <c r="NI42" s="16"/>
      <c r="NJ42" s="16"/>
      <c r="NK42" s="16"/>
      <c r="NL42" s="16"/>
      <c r="NM42" s="16"/>
      <c r="NN42" s="16"/>
      <c r="NO42" s="16"/>
      <c r="NP42" s="16"/>
      <c r="NQ42" s="16"/>
      <c r="NR42" s="16"/>
      <c r="NS42" s="16"/>
      <c r="NT42" s="16"/>
      <c r="NU42" s="16"/>
      <c r="NV42" s="16"/>
      <c r="NW42" s="16"/>
      <c r="NX42" s="16"/>
      <c r="NY42" s="16"/>
      <c r="NZ42" s="16"/>
      <c r="OA42" s="16"/>
      <c r="OB42" s="16"/>
      <c r="OC42" s="16"/>
      <c r="OD42" s="16"/>
      <c r="OE42" s="16"/>
      <c r="OF42" s="16"/>
      <c r="OG42" s="16"/>
      <c r="OH42" s="16"/>
      <c r="OI42" s="16"/>
      <c r="OJ42" s="16"/>
      <c r="OK42" s="16"/>
      <c r="OL42" s="16"/>
      <c r="OM42" s="16"/>
      <c r="ON42" s="16"/>
      <c r="OO42" s="16"/>
      <c r="OP42" s="16"/>
      <c r="OQ42" s="16"/>
      <c r="OR42" s="16"/>
      <c r="OS42" s="16"/>
      <c r="OT42" s="16"/>
      <c r="OU42" s="16"/>
      <c r="OV42" s="16"/>
      <c r="OW42" s="16"/>
      <c r="OX42" s="16"/>
      <c r="OY42" s="16"/>
      <c r="OZ42" s="16"/>
      <c r="PA42" s="16"/>
      <c r="PB42" s="16"/>
      <c r="PC42" s="16"/>
      <c r="PD42" s="16"/>
      <c r="PE42" s="16"/>
      <c r="PF42" s="16"/>
      <c r="PG42" s="16"/>
      <c r="PH42" s="16"/>
      <c r="PI42" s="16"/>
      <c r="PJ42" s="16"/>
      <c r="PK42" s="16"/>
      <c r="PL42" s="16"/>
      <c r="PM42" s="16"/>
      <c r="PN42" s="16"/>
      <c r="PO42" s="16"/>
      <c r="PP42" s="16"/>
      <c r="PQ42" s="16"/>
      <c r="PR42" s="16"/>
      <c r="PS42" s="16"/>
      <c r="PT42" s="16"/>
      <c r="PU42" s="16"/>
      <c r="PV42" s="16"/>
      <c r="PW42" s="16"/>
      <c r="PX42" s="16"/>
      <c r="PY42" s="16"/>
      <c r="PZ42" s="16"/>
      <c r="QA42" s="16"/>
      <c r="QB42" s="16"/>
      <c r="QC42" s="16"/>
      <c r="QD42" s="16"/>
      <c r="QE42" s="16"/>
      <c r="QF42" s="16"/>
      <c r="QG42" s="16"/>
      <c r="QH42" s="16"/>
      <c r="QI42" s="16"/>
      <c r="QJ42" s="16"/>
      <c r="QK42" s="16"/>
      <c r="QL42" s="16"/>
      <c r="QM42" s="16"/>
      <c r="QN42" s="16"/>
      <c r="QO42" s="16"/>
      <c r="QP42" s="16"/>
      <c r="QQ42" s="16"/>
      <c r="QR42" s="16"/>
      <c r="QS42" s="16"/>
      <c r="QT42" s="16"/>
      <c r="QU42" s="16"/>
      <c r="QV42" s="16"/>
      <c r="QW42" s="16"/>
      <c r="QX42" s="16"/>
      <c r="QY42" s="16"/>
      <c r="QZ42" s="16"/>
      <c r="RA42" s="16"/>
      <c r="RB42" s="16"/>
      <c r="RC42" s="16"/>
      <c r="RD42" s="16"/>
      <c r="RE42" s="16"/>
      <c r="RF42" s="16"/>
      <c r="RG42" s="16"/>
      <c r="RH42" s="16"/>
      <c r="RI42" s="16"/>
      <c r="RJ42" s="16"/>
      <c r="RK42" s="16"/>
      <c r="RL42" s="16"/>
      <c r="RM42" s="16"/>
      <c r="RN42" s="16"/>
      <c r="RO42" s="16"/>
      <c r="RP42" s="16"/>
      <c r="RQ42" s="16"/>
      <c r="RR42" s="16"/>
      <c r="RS42" s="16"/>
      <c r="RT42" s="16"/>
      <c r="RU42" s="16"/>
      <c r="RV42" s="16"/>
      <c r="RW42" s="16"/>
      <c r="RX42" s="16"/>
      <c r="RY42" s="16"/>
      <c r="RZ42" s="16"/>
      <c r="SA42" s="16"/>
      <c r="SB42" s="16"/>
      <c r="SC42" s="16"/>
      <c r="SD42" s="16"/>
      <c r="SE42" s="16"/>
      <c r="SF42" s="16"/>
      <c r="SG42" s="16"/>
      <c r="SH42" s="16"/>
      <c r="SI42" s="16"/>
      <c r="SJ42" s="16"/>
      <c r="SK42" s="16"/>
      <c r="SL42" s="16"/>
      <c r="SM42" s="16"/>
      <c r="SN42" s="16"/>
      <c r="SO42" s="16"/>
      <c r="SP42" s="16"/>
      <c r="SQ42" s="16"/>
      <c r="SR42" s="16"/>
      <c r="SS42" s="16"/>
      <c r="ST42" s="16"/>
      <c r="SU42" s="16"/>
      <c r="SV42" s="16"/>
      <c r="SW42" s="16"/>
      <c r="SX42" s="16"/>
      <c r="SY42" s="16"/>
      <c r="SZ42" s="16"/>
      <c r="TA42" s="16"/>
      <c r="TB42" s="16"/>
      <c r="TC42" s="16"/>
      <c r="TD42" s="16"/>
      <c r="TE42" s="16"/>
      <c r="TF42" s="16"/>
      <c r="TG42" s="16"/>
      <c r="TH42" s="16"/>
      <c r="TI42" s="16"/>
      <c r="TJ42" s="16"/>
      <c r="TK42" s="16"/>
      <c r="TL42" s="16"/>
      <c r="TM42" s="16"/>
      <c r="TN42" s="16"/>
      <c r="TO42" s="16"/>
      <c r="TP42" s="16"/>
      <c r="TQ42" s="16"/>
      <c r="TR42" s="16"/>
      <c r="TS42" s="16"/>
      <c r="TT42" s="16"/>
      <c r="TU42" s="16"/>
      <c r="TV42" s="16"/>
      <c r="TW42" s="16"/>
      <c r="TX42" s="16"/>
      <c r="TY42" s="16"/>
      <c r="TZ42" s="16"/>
      <c r="UA42" s="16"/>
      <c r="UB42" s="16"/>
      <c r="UC42" s="16"/>
      <c r="UD42" s="16"/>
      <c r="UE42" s="16"/>
      <c r="UF42" s="16"/>
      <c r="UG42" s="16"/>
      <c r="UH42" s="16"/>
      <c r="UI42" s="16"/>
      <c r="UJ42" s="16"/>
      <c r="UK42" s="16"/>
      <c r="UL42" s="16"/>
      <c r="UM42" s="16"/>
      <c r="UN42" s="16"/>
      <c r="UO42" s="16"/>
      <c r="UP42" s="16"/>
      <c r="UQ42" s="16"/>
      <c r="UR42" s="16"/>
      <c r="US42" s="16"/>
      <c r="UT42" s="16"/>
      <c r="UU42" s="16"/>
      <c r="UV42" s="16"/>
      <c r="UW42" s="16"/>
      <c r="UX42" s="16"/>
      <c r="UY42" s="16"/>
      <c r="UZ42" s="16"/>
      <c r="VA42" s="16"/>
      <c r="VB42" s="16"/>
      <c r="VC42" s="16"/>
      <c r="VD42" s="16"/>
      <c r="VE42" s="16"/>
      <c r="VF42" s="16"/>
      <c r="VG42" s="16"/>
      <c r="VH42" s="16"/>
      <c r="VI42" s="16"/>
      <c r="VJ42" s="16"/>
      <c r="VK42" s="16"/>
      <c r="VL42" s="16"/>
      <c r="VM42" s="16"/>
      <c r="VN42" s="16"/>
      <c r="VO42" s="16"/>
      <c r="VP42" s="16"/>
      <c r="VQ42" s="16"/>
      <c r="VR42" s="16"/>
      <c r="VS42" s="16"/>
      <c r="VT42" s="16"/>
      <c r="VU42" s="16"/>
      <c r="VV42" s="16"/>
      <c r="VW42" s="16"/>
      <c r="VX42" s="16"/>
      <c r="VY42" s="16"/>
      <c r="VZ42" s="16"/>
      <c r="WA42" s="16"/>
      <c r="WB42" s="16"/>
      <c r="WC42" s="16"/>
      <c r="WD42" s="16"/>
      <c r="WE42" s="16"/>
      <c r="WF42" s="16"/>
      <c r="WG42" s="16"/>
      <c r="WH42" s="16"/>
      <c r="WI42" s="16"/>
      <c r="WJ42" s="16"/>
      <c r="WK42" s="16"/>
      <c r="WL42" s="16"/>
      <c r="WM42" s="16"/>
      <c r="WN42" s="16"/>
      <c r="WO42" s="16"/>
      <c r="WP42" s="16"/>
      <c r="WQ42" s="16"/>
      <c r="WR42" s="16"/>
      <c r="WS42" s="16"/>
      <c r="WT42" s="16"/>
      <c r="WU42" s="16"/>
      <c r="WV42" s="16"/>
      <c r="WW42" s="16"/>
      <c r="WX42" s="16"/>
      <c r="WY42" s="16"/>
      <c r="WZ42" s="16"/>
      <c r="XA42" s="16"/>
      <c r="XB42" s="16"/>
      <c r="XC42" s="16"/>
      <c r="XD42" s="16"/>
      <c r="XE42" s="16"/>
      <c r="XF42" s="16"/>
      <c r="XG42" s="16"/>
      <c r="XH42" s="16"/>
      <c r="XI42" s="16"/>
      <c r="XJ42" s="16"/>
      <c r="XK42" s="16"/>
      <c r="XL42" s="16"/>
      <c r="XM42" s="16"/>
      <c r="XN42" s="16"/>
      <c r="XO42" s="16"/>
      <c r="XP42" s="16"/>
      <c r="XQ42" s="16"/>
      <c r="XR42" s="16"/>
      <c r="XS42" s="16"/>
      <c r="XT42" s="16"/>
      <c r="XU42" s="16"/>
      <c r="XV42" s="16"/>
      <c r="XW42" s="16"/>
      <c r="XX42" s="16"/>
      <c r="XY42" s="16"/>
      <c r="XZ42" s="16"/>
      <c r="YA42" s="16"/>
      <c r="YB42" s="16"/>
      <c r="YC42" s="16"/>
      <c r="YD42" s="16"/>
      <c r="YE42" s="16"/>
      <c r="YF42" s="16"/>
      <c r="YG42" s="16"/>
      <c r="YH42" s="16"/>
      <c r="YI42" s="16"/>
      <c r="YJ42" s="16"/>
      <c r="YK42" s="16"/>
      <c r="YL42" s="16"/>
      <c r="YM42" s="16"/>
      <c r="YN42" s="16"/>
      <c r="YO42" s="16"/>
      <c r="YP42" s="16"/>
      <c r="YQ42" s="16"/>
      <c r="YR42" s="16"/>
      <c r="YS42" s="16"/>
      <c r="YT42" s="16"/>
      <c r="YU42" s="16"/>
      <c r="YV42" s="16"/>
      <c r="YW42" s="16"/>
      <c r="YX42" s="16"/>
      <c r="YY42" s="16"/>
      <c r="YZ42" s="16"/>
      <c r="ZA42" s="16"/>
      <c r="ZB42" s="16"/>
      <c r="ZC42" s="16"/>
      <c r="ZD42" s="16"/>
      <c r="ZE42" s="16"/>
      <c r="ZF42" s="16"/>
      <c r="ZG42" s="16"/>
      <c r="ZH42" s="16"/>
      <c r="ZI42" s="16"/>
      <c r="ZJ42" s="16"/>
      <c r="ZK42" s="16"/>
      <c r="ZL42" s="16"/>
      <c r="ZM42" s="16"/>
      <c r="ZN42" s="16"/>
      <c r="ZO42" s="16"/>
      <c r="ZP42" s="16"/>
      <c r="ZQ42" s="16"/>
      <c r="ZR42" s="16"/>
      <c r="ZS42" s="16"/>
      <c r="ZT42" s="16"/>
      <c r="ZU42" s="16"/>
      <c r="ZV42" s="16"/>
      <c r="ZW42" s="16"/>
      <c r="ZX42" s="16"/>
      <c r="ZY42" s="16"/>
      <c r="ZZ42" s="16"/>
      <c r="AAA42" s="16"/>
      <c r="AAB42" s="16"/>
      <c r="AAC42" s="16"/>
      <c r="AAD42" s="16"/>
      <c r="AAE42" s="16"/>
      <c r="AAF42" s="16"/>
      <c r="AAG42" s="16"/>
      <c r="AAH42" s="16"/>
      <c r="AAI42" s="16"/>
      <c r="AAJ42" s="16"/>
      <c r="AAK42" s="16"/>
      <c r="AAL42" s="16"/>
      <c r="AAM42" s="16"/>
      <c r="AAN42" s="16"/>
      <c r="AAO42" s="16"/>
      <c r="AAP42" s="16"/>
      <c r="AAQ42" s="16"/>
      <c r="AAR42" s="16"/>
      <c r="AAS42" s="16"/>
      <c r="AAT42" s="16"/>
      <c r="AAU42" s="16"/>
      <c r="AAV42" s="16"/>
      <c r="AAW42" s="16"/>
      <c r="AAX42" s="16"/>
      <c r="AAY42" s="16"/>
      <c r="AAZ42" s="16"/>
      <c r="ABA42" s="16"/>
      <c r="ABB42" s="16"/>
      <c r="ABC42" s="16"/>
      <c r="ABD42" s="16"/>
      <c r="ABE42" s="16"/>
      <c r="ABF42" s="16"/>
      <c r="ABG42" s="16"/>
      <c r="ABH42" s="16"/>
      <c r="ABI42" s="16"/>
      <c r="ABJ42" s="16"/>
      <c r="ABK42" s="16"/>
      <c r="ABL42" s="16"/>
      <c r="ABM42" s="16"/>
      <c r="ABN42" s="16"/>
      <c r="ABO42" s="16"/>
      <c r="ABP42" s="16"/>
      <c r="ABQ42" s="16"/>
      <c r="ABR42" s="16"/>
      <c r="ABS42" s="16"/>
      <c r="ABT42" s="16"/>
      <c r="ABU42" s="16"/>
      <c r="ABV42" s="16"/>
      <c r="ABW42" s="16"/>
      <c r="ABX42" s="16"/>
      <c r="ABY42" s="16"/>
      <c r="ABZ42" s="16"/>
      <c r="ACA42" s="16"/>
      <c r="ACB42" s="16"/>
      <c r="ACC42" s="16"/>
      <c r="ACD42" s="16"/>
      <c r="ACE42" s="16"/>
      <c r="ACF42" s="16"/>
      <c r="ACG42" s="16"/>
      <c r="ACH42" s="16"/>
      <c r="ACI42" s="16"/>
      <c r="ACJ42" s="16"/>
      <c r="ACK42" s="16"/>
      <c r="ACL42" s="16"/>
      <c r="ACM42" s="16"/>
      <c r="ACN42" s="16"/>
      <c r="ACO42" s="16"/>
      <c r="ACP42" s="16"/>
      <c r="ACQ42" s="16"/>
      <c r="ACR42" s="16"/>
      <c r="ACS42" s="16"/>
      <c r="ACT42" s="16"/>
      <c r="ACU42" s="16"/>
      <c r="ACV42" s="16"/>
      <c r="ACW42" s="16"/>
      <c r="ACX42" s="16"/>
      <c r="ACY42" s="16"/>
      <c r="ACZ42" s="16"/>
      <c r="ADA42" s="16"/>
      <c r="ADB42" s="16"/>
      <c r="ADC42" s="16"/>
      <c r="ADD42" s="16"/>
      <c r="ADE42" s="16"/>
      <c r="ADF42" s="16"/>
      <c r="ADG42" s="16"/>
      <c r="ADH42" s="16"/>
      <c r="ADI42" s="16"/>
      <c r="ADJ42" s="16"/>
      <c r="ADK42" s="16"/>
      <c r="ADL42" s="16"/>
      <c r="ADM42" s="16"/>
      <c r="ADN42" s="16"/>
      <c r="ADO42" s="16"/>
      <c r="ADP42" s="16"/>
      <c r="ADQ42" s="16"/>
      <c r="ADR42" s="16"/>
      <c r="ADS42" s="16"/>
      <c r="ADT42" s="16"/>
      <c r="ADU42" s="16"/>
      <c r="ADV42" s="16"/>
      <c r="ADW42" s="16"/>
      <c r="ADX42" s="16"/>
      <c r="ADY42" s="16"/>
      <c r="ADZ42" s="16"/>
      <c r="AEA42" s="16"/>
      <c r="AEB42" s="16"/>
      <c r="AEC42" s="16"/>
      <c r="AED42" s="16"/>
      <c r="AEE42" s="16"/>
      <c r="AEF42" s="16"/>
      <c r="AEG42" s="16"/>
      <c r="AEH42" s="16"/>
      <c r="AEI42" s="16"/>
      <c r="AEJ42" s="16"/>
      <c r="AEK42" s="16"/>
      <c r="AEL42" s="16"/>
      <c r="AEM42" s="16"/>
      <c r="AEN42" s="16"/>
      <c r="AEO42" s="16"/>
      <c r="AEP42" s="16"/>
      <c r="AEQ42" s="16"/>
      <c r="AER42" s="16"/>
      <c r="AES42" s="16"/>
      <c r="AET42" s="16"/>
      <c r="AEU42" s="16"/>
      <c r="AEV42" s="16"/>
      <c r="AEW42" s="16"/>
      <c r="AEX42" s="16"/>
      <c r="AEY42" s="16"/>
      <c r="AEZ42" s="16"/>
      <c r="AFA42" s="16"/>
      <c r="AFB42" s="16"/>
      <c r="AFC42" s="16"/>
      <c r="AFD42" s="16"/>
      <c r="AFE42" s="16"/>
      <c r="AFF42" s="16"/>
      <c r="AFG42" s="16"/>
      <c r="AFH42" s="16"/>
      <c r="AFI42" s="16"/>
      <c r="AFJ42" s="16"/>
      <c r="AFK42" s="16"/>
      <c r="AFL42" s="16"/>
      <c r="AFM42" s="16"/>
      <c r="AFN42" s="16"/>
      <c r="AFO42" s="16"/>
      <c r="AFP42" s="16"/>
      <c r="AFQ42" s="16"/>
      <c r="AFR42" s="16"/>
      <c r="AFS42" s="16"/>
      <c r="AFT42" s="16"/>
      <c r="AFU42" s="16"/>
      <c r="AFV42" s="16"/>
      <c r="AFW42" s="16"/>
      <c r="AFX42" s="16"/>
      <c r="AFY42" s="16"/>
      <c r="AFZ42" s="16"/>
      <c r="AGA42" s="16"/>
      <c r="AGB42" s="16"/>
      <c r="AGC42" s="16"/>
      <c r="AGD42" s="16"/>
      <c r="AGE42" s="16"/>
      <c r="AGF42" s="16"/>
      <c r="AGG42" s="16"/>
      <c r="AGH42" s="16"/>
      <c r="AGI42" s="16"/>
      <c r="AGJ42" s="16"/>
      <c r="AGK42" s="16"/>
      <c r="AGL42" s="16"/>
      <c r="AGM42" s="16"/>
      <c r="AGN42" s="16"/>
      <c r="AGO42" s="16"/>
      <c r="AGP42" s="16"/>
      <c r="AGQ42" s="16"/>
      <c r="AGR42" s="16"/>
      <c r="AGS42" s="16"/>
      <c r="AGT42" s="16"/>
      <c r="AGU42" s="16"/>
      <c r="AGV42" s="16"/>
      <c r="AGW42" s="16"/>
      <c r="AGX42" s="16"/>
      <c r="AGY42" s="16"/>
      <c r="AGZ42" s="16"/>
      <c r="AHA42" s="16"/>
      <c r="AHB42" s="16"/>
      <c r="AHC42" s="16"/>
      <c r="AHD42" s="16"/>
      <c r="AHE42" s="16"/>
      <c r="AHF42" s="16"/>
      <c r="AHG42" s="16"/>
      <c r="AHH42" s="16"/>
      <c r="AHI42" s="16"/>
      <c r="AHJ42" s="16"/>
      <c r="AHK42" s="16"/>
      <c r="AHL42" s="16"/>
      <c r="AHM42" s="16"/>
      <c r="AHN42" s="16"/>
      <c r="AHO42" s="16"/>
      <c r="AHP42" s="16"/>
      <c r="AHQ42" s="16"/>
      <c r="AHR42" s="16"/>
      <c r="AHS42" s="16"/>
      <c r="AHT42" s="16"/>
      <c r="AHU42" s="16"/>
      <c r="AHV42" s="16"/>
      <c r="AHW42" s="16"/>
      <c r="AHX42" s="16"/>
      <c r="AHY42" s="16"/>
      <c r="AHZ42" s="16"/>
      <c r="AIA42" s="16"/>
      <c r="AIB42" s="16"/>
      <c r="AIC42" s="16"/>
      <c r="AID42" s="16"/>
      <c r="AIE42" s="16"/>
      <c r="AIF42" s="16"/>
      <c r="AIG42" s="16"/>
      <c r="AIH42" s="16"/>
      <c r="AII42" s="16"/>
      <c r="AIJ42" s="16"/>
      <c r="AIK42" s="16"/>
      <c r="AIL42" s="16"/>
      <c r="AIM42" s="16"/>
      <c r="AIN42" s="16"/>
      <c r="AIO42" s="16"/>
      <c r="AIP42" s="16"/>
      <c r="AIQ42" s="16"/>
      <c r="AIR42" s="16"/>
      <c r="AIS42" s="16"/>
      <c r="AIT42" s="16"/>
      <c r="AIU42" s="16"/>
      <c r="AIV42" s="16"/>
      <c r="AIW42" s="16"/>
      <c r="AIX42" s="16"/>
      <c r="AIY42" s="16"/>
      <c r="AIZ42" s="16"/>
      <c r="AJA42" s="16"/>
      <c r="AJB42" s="16"/>
      <c r="AJC42" s="16"/>
      <c r="AJD42" s="16"/>
      <c r="AJE42" s="16"/>
      <c r="AJF42" s="16"/>
      <c r="AJG42" s="16"/>
      <c r="AJH42" s="16"/>
      <c r="AJI42" s="16"/>
      <c r="AJJ42" s="16"/>
      <c r="AJK42" s="16"/>
      <c r="AJL42" s="16"/>
      <c r="AJM42" s="16"/>
      <c r="AJN42" s="16"/>
      <c r="AJO42" s="16"/>
      <c r="AJP42" s="16"/>
      <c r="AJQ42" s="16"/>
      <c r="AJR42" s="16"/>
      <c r="AJS42" s="16"/>
      <c r="AJT42" s="16"/>
      <c r="AJU42" s="16"/>
      <c r="AJV42" s="16"/>
      <c r="AJW42" s="16"/>
      <c r="AJX42" s="16"/>
      <c r="AJY42" s="16"/>
      <c r="AJZ42" s="16"/>
      <c r="AKA42" s="16"/>
      <c r="AKB42" s="16"/>
      <c r="AKC42" s="16"/>
      <c r="AKD42" s="16"/>
      <c r="AKE42" s="16"/>
      <c r="AKF42" s="16"/>
      <c r="AKG42" s="16"/>
      <c r="AKH42" s="16"/>
      <c r="AKI42" s="16"/>
      <c r="AKJ42" s="16"/>
      <c r="AKK42" s="16"/>
      <c r="AKL42" s="16"/>
      <c r="AKM42" s="16"/>
      <c r="AKN42" s="16"/>
      <c r="AKO42" s="16"/>
      <c r="AKP42" s="16"/>
      <c r="AKQ42" s="16"/>
      <c r="AKR42" s="16"/>
      <c r="AKS42" s="16"/>
      <c r="AKT42" s="16"/>
      <c r="AKU42" s="16"/>
      <c r="AKV42" s="16"/>
      <c r="AKW42" s="16"/>
      <c r="AKX42" s="16"/>
      <c r="AKY42" s="16"/>
      <c r="AKZ42" s="16"/>
      <c r="ALA42" s="16"/>
      <c r="ALB42" s="16"/>
      <c r="ALC42" s="16"/>
      <c r="ALD42" s="16"/>
      <c r="ALE42" s="16"/>
      <c r="ALF42" s="16"/>
      <c r="ALG42" s="16"/>
      <c r="ALH42" s="16"/>
      <c r="ALI42" s="16"/>
      <c r="ALJ42" s="16"/>
      <c r="ALK42" s="16"/>
      <c r="ALL42" s="16"/>
      <c r="ALM42" s="16"/>
      <c r="ALN42" s="16"/>
      <c r="ALO42" s="16"/>
      <c r="ALP42" s="16"/>
      <c r="ALQ42" s="16"/>
      <c r="ALR42" s="16"/>
      <c r="ALS42" s="16"/>
      <c r="ALT42" s="16"/>
      <c r="ALU42" s="16"/>
      <c r="ALV42" s="16"/>
      <c r="ALW42" s="16"/>
      <c r="ALX42" s="16"/>
      <c r="ALY42" s="16"/>
      <c r="ALZ42" s="16"/>
      <c r="AMA42" s="16"/>
      <c r="AMB42" s="16"/>
      <c r="AMC42" s="16"/>
      <c r="AMD42" s="16"/>
      <c r="AME42" s="16"/>
      <c r="AMF42" s="16"/>
      <c r="AMG42" s="16"/>
      <c r="AMH42" s="16"/>
      <c r="AMI42" s="16"/>
      <c r="AMJ42" s="16"/>
      <c r="AMK42" s="16"/>
    </row>
    <row r="43" spans="1:1025" s="17" customFormat="1" ht="26.25" customHeight="1" outlineLevel="1" x14ac:dyDescent="0.2">
      <c r="A43" s="19" t="s">
        <v>156</v>
      </c>
      <c r="B43" s="22" t="s">
        <v>136</v>
      </c>
      <c r="C43" s="23" t="s">
        <v>86</v>
      </c>
      <c r="D43" s="23" t="s">
        <v>87</v>
      </c>
      <c r="E43" s="41">
        <f t="shared" si="0"/>
        <v>0</v>
      </c>
      <c r="F43" s="41">
        <f t="shared" si="1"/>
        <v>0</v>
      </c>
      <c r="G43" s="41">
        <f t="shared" si="2"/>
        <v>0</v>
      </c>
      <c r="H43" s="41">
        <f t="shared" si="3"/>
        <v>0</v>
      </c>
      <c r="I43" s="41">
        <f t="shared" si="4"/>
        <v>0</v>
      </c>
      <c r="J43" s="41">
        <f t="shared" si="5"/>
        <v>0</v>
      </c>
      <c r="K43" s="41">
        <f t="shared" ref="K43:AH43" si="260">SUM(K44:K47)</f>
        <v>0</v>
      </c>
      <c r="L43" s="41">
        <f t="shared" si="260"/>
        <v>0</v>
      </c>
      <c r="M43" s="41">
        <f t="shared" si="260"/>
        <v>0</v>
      </c>
      <c r="N43" s="41">
        <f t="shared" si="260"/>
        <v>0</v>
      </c>
      <c r="O43" s="41">
        <f t="shared" si="260"/>
        <v>0</v>
      </c>
      <c r="P43" s="41">
        <f t="shared" si="260"/>
        <v>0</v>
      </c>
      <c r="Q43" s="41">
        <f t="shared" si="260"/>
        <v>0</v>
      </c>
      <c r="R43" s="41">
        <f t="shared" si="260"/>
        <v>0</v>
      </c>
      <c r="S43" s="41">
        <f t="shared" si="260"/>
        <v>0</v>
      </c>
      <c r="T43" s="41">
        <f t="shared" si="260"/>
        <v>0</v>
      </c>
      <c r="U43" s="41">
        <f t="shared" si="260"/>
        <v>0</v>
      </c>
      <c r="V43" s="41">
        <f t="shared" si="260"/>
        <v>0</v>
      </c>
      <c r="W43" s="41">
        <f t="shared" si="260"/>
        <v>0</v>
      </c>
      <c r="X43" s="41">
        <f t="shared" si="260"/>
        <v>0</v>
      </c>
      <c r="Y43" s="41">
        <f t="shared" si="260"/>
        <v>0</v>
      </c>
      <c r="Z43" s="41">
        <f t="shared" si="260"/>
        <v>0</v>
      </c>
      <c r="AA43" s="41">
        <f t="shared" si="260"/>
        <v>0</v>
      </c>
      <c r="AB43" s="41">
        <f t="shared" si="260"/>
        <v>0</v>
      </c>
      <c r="AC43" s="41">
        <f t="shared" si="260"/>
        <v>0</v>
      </c>
      <c r="AD43" s="41">
        <f t="shared" si="260"/>
        <v>0</v>
      </c>
      <c r="AE43" s="41">
        <f t="shared" si="260"/>
        <v>0</v>
      </c>
      <c r="AF43" s="41">
        <f t="shared" si="260"/>
        <v>0</v>
      </c>
      <c r="AG43" s="41">
        <f t="shared" si="260"/>
        <v>0</v>
      </c>
      <c r="AH43" s="41">
        <f t="shared" si="260"/>
        <v>0</v>
      </c>
      <c r="AI43" s="41">
        <f t="shared" si="8"/>
        <v>0</v>
      </c>
      <c r="AJ43" s="41">
        <f t="shared" si="9"/>
        <v>0</v>
      </c>
      <c r="AK43" s="41">
        <f t="shared" si="10"/>
        <v>0</v>
      </c>
      <c r="AL43" s="41">
        <f t="shared" si="11"/>
        <v>0</v>
      </c>
      <c r="AM43" s="41">
        <f t="shared" si="12"/>
        <v>0</v>
      </c>
      <c r="AN43" s="41">
        <f t="shared" si="13"/>
        <v>0</v>
      </c>
      <c r="AO43" s="41">
        <f t="shared" ref="AO43:BL43" si="261">SUM(AO44:AO47)</f>
        <v>0</v>
      </c>
      <c r="AP43" s="41">
        <f t="shared" si="261"/>
        <v>0</v>
      </c>
      <c r="AQ43" s="41">
        <f t="shared" si="261"/>
        <v>0</v>
      </c>
      <c r="AR43" s="41">
        <f t="shared" si="261"/>
        <v>0</v>
      </c>
      <c r="AS43" s="41">
        <f t="shared" si="261"/>
        <v>0</v>
      </c>
      <c r="AT43" s="41">
        <f t="shared" si="261"/>
        <v>0</v>
      </c>
      <c r="AU43" s="41">
        <f t="shared" si="261"/>
        <v>0</v>
      </c>
      <c r="AV43" s="41">
        <f t="shared" si="261"/>
        <v>0</v>
      </c>
      <c r="AW43" s="41">
        <f t="shared" si="261"/>
        <v>0</v>
      </c>
      <c r="AX43" s="41">
        <f t="shared" si="261"/>
        <v>0</v>
      </c>
      <c r="AY43" s="41">
        <f t="shared" si="261"/>
        <v>0</v>
      </c>
      <c r="AZ43" s="41">
        <f t="shared" si="261"/>
        <v>0</v>
      </c>
      <c r="BA43" s="41">
        <f t="shared" si="261"/>
        <v>0</v>
      </c>
      <c r="BB43" s="41">
        <f t="shared" si="261"/>
        <v>0</v>
      </c>
      <c r="BC43" s="41">
        <f t="shared" si="261"/>
        <v>0</v>
      </c>
      <c r="BD43" s="41">
        <f t="shared" si="261"/>
        <v>0</v>
      </c>
      <c r="BE43" s="41">
        <f t="shared" si="261"/>
        <v>0</v>
      </c>
      <c r="BF43" s="41">
        <f t="shared" si="261"/>
        <v>0</v>
      </c>
      <c r="BG43" s="41">
        <f t="shared" si="261"/>
        <v>0</v>
      </c>
      <c r="BH43" s="41">
        <f t="shared" si="261"/>
        <v>0</v>
      </c>
      <c r="BI43" s="41">
        <f t="shared" si="261"/>
        <v>0</v>
      </c>
      <c r="BJ43" s="41">
        <f t="shared" si="261"/>
        <v>0</v>
      </c>
      <c r="BK43" s="41">
        <f t="shared" si="261"/>
        <v>0</v>
      </c>
      <c r="BL43" s="41">
        <f t="shared" si="261"/>
        <v>0</v>
      </c>
      <c r="BM43" s="41">
        <f t="shared" si="16"/>
        <v>0</v>
      </c>
      <c r="BN43" s="41">
        <f t="shared" si="17"/>
        <v>0</v>
      </c>
      <c r="BO43" s="41">
        <f t="shared" si="18"/>
        <v>0</v>
      </c>
      <c r="BP43" s="41">
        <f t="shared" si="19"/>
        <v>0</v>
      </c>
      <c r="BQ43" s="41">
        <f t="shared" si="20"/>
        <v>0</v>
      </c>
      <c r="BR43" s="41">
        <f t="shared" si="21"/>
        <v>0</v>
      </c>
      <c r="BS43" s="18" t="s">
        <v>87</v>
      </c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16"/>
      <c r="KJ43" s="16"/>
      <c r="KK43" s="16"/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6"/>
      <c r="LJ43" s="16"/>
      <c r="LK43" s="16"/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6"/>
      <c r="LW43" s="16"/>
      <c r="LX43" s="16"/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16"/>
      <c r="MJ43" s="16"/>
      <c r="MK43" s="16"/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16"/>
      <c r="MW43" s="16"/>
      <c r="MX43" s="16"/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16"/>
      <c r="NJ43" s="16"/>
      <c r="NK43" s="16"/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6"/>
      <c r="NW43" s="16"/>
      <c r="NX43" s="16"/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16"/>
      <c r="OJ43" s="16"/>
      <c r="OK43" s="16"/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16"/>
      <c r="OW43" s="16"/>
      <c r="OX43" s="16"/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16"/>
      <c r="PJ43" s="16"/>
      <c r="PK43" s="16"/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6"/>
      <c r="PW43" s="16"/>
      <c r="PX43" s="16"/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16"/>
      <c r="QJ43" s="16"/>
      <c r="QK43" s="16"/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16"/>
      <c r="QW43" s="16"/>
      <c r="QX43" s="16"/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6"/>
      <c r="RJ43" s="16"/>
      <c r="RK43" s="16"/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6"/>
      <c r="RW43" s="16"/>
      <c r="RX43" s="16"/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6"/>
      <c r="SJ43" s="16"/>
      <c r="SK43" s="16"/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6"/>
      <c r="SW43" s="16"/>
      <c r="SX43" s="16"/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16"/>
      <c r="TJ43" s="16"/>
      <c r="TK43" s="16"/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16"/>
      <c r="TW43" s="16"/>
      <c r="TX43" s="16"/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16"/>
      <c r="UJ43" s="16"/>
      <c r="UK43" s="16"/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6"/>
      <c r="UW43" s="16"/>
      <c r="UX43" s="16"/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6"/>
      <c r="VJ43" s="16"/>
      <c r="VK43" s="16"/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6"/>
      <c r="VW43" s="16"/>
      <c r="VX43" s="16"/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6"/>
      <c r="WJ43" s="16"/>
      <c r="WK43" s="16"/>
      <c r="WL43" s="16"/>
      <c r="WM43" s="16"/>
      <c r="WN43" s="16"/>
      <c r="WO43" s="16"/>
      <c r="WP43" s="16"/>
      <c r="WQ43" s="16"/>
      <c r="WR43" s="16"/>
      <c r="WS43" s="16"/>
      <c r="WT43" s="16"/>
      <c r="WU43" s="16"/>
      <c r="WV43" s="16"/>
      <c r="WW43" s="16"/>
      <c r="WX43" s="16"/>
      <c r="WY43" s="16"/>
      <c r="WZ43" s="16"/>
      <c r="XA43" s="16"/>
      <c r="XB43" s="16"/>
      <c r="XC43" s="16"/>
      <c r="XD43" s="16"/>
      <c r="XE43" s="16"/>
      <c r="XF43" s="16"/>
      <c r="XG43" s="16"/>
      <c r="XH43" s="16"/>
      <c r="XI43" s="16"/>
      <c r="XJ43" s="16"/>
      <c r="XK43" s="16"/>
      <c r="XL43" s="16"/>
      <c r="XM43" s="16"/>
      <c r="XN43" s="16"/>
      <c r="XO43" s="16"/>
      <c r="XP43" s="16"/>
      <c r="XQ43" s="16"/>
      <c r="XR43" s="16"/>
      <c r="XS43" s="16"/>
      <c r="XT43" s="16"/>
      <c r="XU43" s="16"/>
      <c r="XV43" s="16"/>
      <c r="XW43" s="16"/>
      <c r="XX43" s="16"/>
      <c r="XY43" s="16"/>
      <c r="XZ43" s="16"/>
      <c r="YA43" s="16"/>
      <c r="YB43" s="16"/>
      <c r="YC43" s="16"/>
      <c r="YD43" s="16"/>
      <c r="YE43" s="16"/>
      <c r="YF43" s="16"/>
      <c r="YG43" s="16"/>
      <c r="YH43" s="16"/>
      <c r="YI43" s="16"/>
      <c r="YJ43" s="16"/>
      <c r="YK43" s="16"/>
      <c r="YL43" s="16"/>
      <c r="YM43" s="16"/>
      <c r="YN43" s="16"/>
      <c r="YO43" s="16"/>
      <c r="YP43" s="16"/>
      <c r="YQ43" s="16"/>
      <c r="YR43" s="16"/>
      <c r="YS43" s="16"/>
      <c r="YT43" s="16"/>
      <c r="YU43" s="16"/>
      <c r="YV43" s="16"/>
      <c r="YW43" s="16"/>
      <c r="YX43" s="16"/>
      <c r="YY43" s="16"/>
      <c r="YZ43" s="16"/>
      <c r="ZA43" s="16"/>
      <c r="ZB43" s="16"/>
      <c r="ZC43" s="16"/>
      <c r="ZD43" s="16"/>
      <c r="ZE43" s="16"/>
      <c r="ZF43" s="16"/>
      <c r="ZG43" s="16"/>
      <c r="ZH43" s="16"/>
      <c r="ZI43" s="16"/>
      <c r="ZJ43" s="16"/>
      <c r="ZK43" s="16"/>
      <c r="ZL43" s="16"/>
      <c r="ZM43" s="16"/>
      <c r="ZN43" s="16"/>
      <c r="ZO43" s="16"/>
      <c r="ZP43" s="16"/>
      <c r="ZQ43" s="16"/>
      <c r="ZR43" s="16"/>
      <c r="ZS43" s="16"/>
      <c r="ZT43" s="16"/>
      <c r="ZU43" s="16"/>
      <c r="ZV43" s="16"/>
      <c r="ZW43" s="16"/>
      <c r="ZX43" s="16"/>
      <c r="ZY43" s="16"/>
      <c r="ZZ43" s="16"/>
      <c r="AAA43" s="16"/>
      <c r="AAB43" s="16"/>
      <c r="AAC43" s="16"/>
      <c r="AAD43" s="16"/>
      <c r="AAE43" s="16"/>
      <c r="AAF43" s="16"/>
      <c r="AAG43" s="16"/>
      <c r="AAH43" s="16"/>
      <c r="AAI43" s="16"/>
      <c r="AAJ43" s="16"/>
      <c r="AAK43" s="16"/>
      <c r="AAL43" s="16"/>
      <c r="AAM43" s="16"/>
      <c r="AAN43" s="16"/>
      <c r="AAO43" s="16"/>
      <c r="AAP43" s="16"/>
      <c r="AAQ43" s="16"/>
      <c r="AAR43" s="16"/>
      <c r="AAS43" s="16"/>
      <c r="AAT43" s="16"/>
      <c r="AAU43" s="16"/>
      <c r="AAV43" s="16"/>
      <c r="AAW43" s="16"/>
      <c r="AAX43" s="16"/>
      <c r="AAY43" s="16"/>
      <c r="AAZ43" s="16"/>
      <c r="ABA43" s="16"/>
      <c r="ABB43" s="16"/>
      <c r="ABC43" s="16"/>
      <c r="ABD43" s="16"/>
      <c r="ABE43" s="16"/>
      <c r="ABF43" s="16"/>
      <c r="ABG43" s="16"/>
      <c r="ABH43" s="16"/>
      <c r="ABI43" s="16"/>
      <c r="ABJ43" s="16"/>
      <c r="ABK43" s="16"/>
      <c r="ABL43" s="16"/>
      <c r="ABM43" s="16"/>
      <c r="ABN43" s="16"/>
      <c r="ABO43" s="16"/>
      <c r="ABP43" s="16"/>
      <c r="ABQ43" s="16"/>
      <c r="ABR43" s="16"/>
      <c r="ABS43" s="16"/>
      <c r="ABT43" s="16"/>
      <c r="ABU43" s="16"/>
      <c r="ABV43" s="16"/>
      <c r="ABW43" s="16"/>
      <c r="ABX43" s="16"/>
      <c r="ABY43" s="16"/>
      <c r="ABZ43" s="16"/>
      <c r="ACA43" s="16"/>
      <c r="ACB43" s="16"/>
      <c r="ACC43" s="16"/>
      <c r="ACD43" s="16"/>
      <c r="ACE43" s="16"/>
      <c r="ACF43" s="16"/>
      <c r="ACG43" s="16"/>
      <c r="ACH43" s="16"/>
      <c r="ACI43" s="16"/>
      <c r="ACJ43" s="16"/>
      <c r="ACK43" s="16"/>
      <c r="ACL43" s="16"/>
      <c r="ACM43" s="16"/>
      <c r="ACN43" s="16"/>
      <c r="ACO43" s="16"/>
      <c r="ACP43" s="16"/>
      <c r="ACQ43" s="16"/>
      <c r="ACR43" s="16"/>
      <c r="ACS43" s="16"/>
      <c r="ACT43" s="16"/>
      <c r="ACU43" s="16"/>
      <c r="ACV43" s="16"/>
      <c r="ACW43" s="16"/>
      <c r="ACX43" s="16"/>
      <c r="ACY43" s="16"/>
      <c r="ACZ43" s="16"/>
      <c r="ADA43" s="16"/>
      <c r="ADB43" s="16"/>
      <c r="ADC43" s="16"/>
      <c r="ADD43" s="16"/>
      <c r="ADE43" s="16"/>
      <c r="ADF43" s="16"/>
      <c r="ADG43" s="16"/>
      <c r="ADH43" s="16"/>
      <c r="ADI43" s="16"/>
      <c r="ADJ43" s="16"/>
      <c r="ADK43" s="16"/>
      <c r="ADL43" s="16"/>
      <c r="ADM43" s="16"/>
      <c r="ADN43" s="16"/>
      <c r="ADO43" s="16"/>
      <c r="ADP43" s="16"/>
      <c r="ADQ43" s="16"/>
      <c r="ADR43" s="16"/>
      <c r="ADS43" s="16"/>
      <c r="ADT43" s="16"/>
      <c r="ADU43" s="16"/>
      <c r="ADV43" s="16"/>
      <c r="ADW43" s="16"/>
      <c r="ADX43" s="16"/>
      <c r="ADY43" s="16"/>
      <c r="ADZ43" s="16"/>
      <c r="AEA43" s="16"/>
      <c r="AEB43" s="16"/>
      <c r="AEC43" s="16"/>
      <c r="AED43" s="16"/>
      <c r="AEE43" s="16"/>
      <c r="AEF43" s="16"/>
      <c r="AEG43" s="16"/>
      <c r="AEH43" s="16"/>
      <c r="AEI43" s="16"/>
      <c r="AEJ43" s="16"/>
      <c r="AEK43" s="16"/>
      <c r="AEL43" s="16"/>
      <c r="AEM43" s="16"/>
      <c r="AEN43" s="16"/>
      <c r="AEO43" s="16"/>
      <c r="AEP43" s="16"/>
      <c r="AEQ43" s="16"/>
      <c r="AER43" s="16"/>
      <c r="AES43" s="16"/>
      <c r="AET43" s="16"/>
      <c r="AEU43" s="16"/>
      <c r="AEV43" s="16"/>
      <c r="AEW43" s="16"/>
      <c r="AEX43" s="16"/>
      <c r="AEY43" s="16"/>
      <c r="AEZ43" s="16"/>
      <c r="AFA43" s="16"/>
      <c r="AFB43" s="16"/>
      <c r="AFC43" s="16"/>
      <c r="AFD43" s="16"/>
      <c r="AFE43" s="16"/>
      <c r="AFF43" s="16"/>
      <c r="AFG43" s="16"/>
      <c r="AFH43" s="16"/>
      <c r="AFI43" s="16"/>
      <c r="AFJ43" s="16"/>
      <c r="AFK43" s="16"/>
      <c r="AFL43" s="16"/>
      <c r="AFM43" s="16"/>
      <c r="AFN43" s="16"/>
      <c r="AFO43" s="16"/>
      <c r="AFP43" s="16"/>
      <c r="AFQ43" s="16"/>
      <c r="AFR43" s="16"/>
      <c r="AFS43" s="16"/>
      <c r="AFT43" s="16"/>
      <c r="AFU43" s="16"/>
      <c r="AFV43" s="16"/>
      <c r="AFW43" s="16"/>
      <c r="AFX43" s="16"/>
      <c r="AFY43" s="16"/>
      <c r="AFZ43" s="16"/>
      <c r="AGA43" s="16"/>
      <c r="AGB43" s="16"/>
      <c r="AGC43" s="16"/>
      <c r="AGD43" s="16"/>
      <c r="AGE43" s="16"/>
      <c r="AGF43" s="16"/>
      <c r="AGG43" s="16"/>
      <c r="AGH43" s="16"/>
      <c r="AGI43" s="16"/>
      <c r="AGJ43" s="16"/>
      <c r="AGK43" s="16"/>
      <c r="AGL43" s="16"/>
      <c r="AGM43" s="16"/>
      <c r="AGN43" s="16"/>
      <c r="AGO43" s="16"/>
      <c r="AGP43" s="16"/>
      <c r="AGQ43" s="16"/>
      <c r="AGR43" s="16"/>
      <c r="AGS43" s="16"/>
      <c r="AGT43" s="16"/>
      <c r="AGU43" s="16"/>
      <c r="AGV43" s="16"/>
      <c r="AGW43" s="16"/>
      <c r="AGX43" s="16"/>
      <c r="AGY43" s="16"/>
      <c r="AGZ43" s="16"/>
      <c r="AHA43" s="16"/>
      <c r="AHB43" s="16"/>
      <c r="AHC43" s="16"/>
      <c r="AHD43" s="16"/>
      <c r="AHE43" s="16"/>
      <c r="AHF43" s="16"/>
      <c r="AHG43" s="16"/>
      <c r="AHH43" s="16"/>
      <c r="AHI43" s="16"/>
      <c r="AHJ43" s="16"/>
      <c r="AHK43" s="16"/>
      <c r="AHL43" s="16"/>
      <c r="AHM43" s="16"/>
      <c r="AHN43" s="16"/>
      <c r="AHO43" s="16"/>
      <c r="AHP43" s="16"/>
      <c r="AHQ43" s="16"/>
      <c r="AHR43" s="16"/>
      <c r="AHS43" s="16"/>
      <c r="AHT43" s="16"/>
      <c r="AHU43" s="16"/>
      <c r="AHV43" s="16"/>
      <c r="AHW43" s="16"/>
      <c r="AHX43" s="16"/>
      <c r="AHY43" s="16"/>
      <c r="AHZ43" s="16"/>
      <c r="AIA43" s="16"/>
      <c r="AIB43" s="16"/>
      <c r="AIC43" s="16"/>
      <c r="AID43" s="16"/>
      <c r="AIE43" s="16"/>
      <c r="AIF43" s="16"/>
      <c r="AIG43" s="16"/>
      <c r="AIH43" s="16"/>
      <c r="AII43" s="16"/>
      <c r="AIJ43" s="16"/>
      <c r="AIK43" s="16"/>
      <c r="AIL43" s="16"/>
      <c r="AIM43" s="16"/>
      <c r="AIN43" s="16"/>
      <c r="AIO43" s="16"/>
      <c r="AIP43" s="16"/>
      <c r="AIQ43" s="16"/>
      <c r="AIR43" s="16"/>
      <c r="AIS43" s="16"/>
      <c r="AIT43" s="16"/>
      <c r="AIU43" s="16"/>
      <c r="AIV43" s="16"/>
      <c r="AIW43" s="16"/>
      <c r="AIX43" s="16"/>
      <c r="AIY43" s="16"/>
      <c r="AIZ43" s="16"/>
      <c r="AJA43" s="16"/>
      <c r="AJB43" s="16"/>
      <c r="AJC43" s="16"/>
      <c r="AJD43" s="16"/>
      <c r="AJE43" s="16"/>
      <c r="AJF43" s="16"/>
      <c r="AJG43" s="16"/>
      <c r="AJH43" s="16"/>
      <c r="AJI43" s="16"/>
      <c r="AJJ43" s="16"/>
      <c r="AJK43" s="16"/>
      <c r="AJL43" s="16"/>
      <c r="AJM43" s="16"/>
      <c r="AJN43" s="16"/>
      <c r="AJO43" s="16"/>
      <c r="AJP43" s="16"/>
      <c r="AJQ43" s="16"/>
      <c r="AJR43" s="16"/>
      <c r="AJS43" s="16"/>
      <c r="AJT43" s="16"/>
      <c r="AJU43" s="16"/>
      <c r="AJV43" s="16"/>
      <c r="AJW43" s="16"/>
      <c r="AJX43" s="16"/>
      <c r="AJY43" s="16"/>
      <c r="AJZ43" s="16"/>
      <c r="AKA43" s="16"/>
      <c r="AKB43" s="16"/>
      <c r="AKC43" s="16"/>
      <c r="AKD43" s="16"/>
      <c r="AKE43" s="16"/>
      <c r="AKF43" s="16"/>
      <c r="AKG43" s="16"/>
      <c r="AKH43" s="16"/>
      <c r="AKI43" s="16"/>
      <c r="AKJ43" s="16"/>
      <c r="AKK43" s="16"/>
      <c r="AKL43" s="16"/>
      <c r="AKM43" s="16"/>
      <c r="AKN43" s="16"/>
      <c r="AKO43" s="16"/>
      <c r="AKP43" s="16"/>
      <c r="AKQ43" s="16"/>
      <c r="AKR43" s="16"/>
      <c r="AKS43" s="16"/>
      <c r="AKT43" s="16"/>
      <c r="AKU43" s="16"/>
      <c r="AKV43" s="16"/>
      <c r="AKW43" s="16"/>
      <c r="AKX43" s="16"/>
      <c r="AKY43" s="16"/>
      <c r="AKZ43" s="16"/>
      <c r="ALA43" s="16"/>
      <c r="ALB43" s="16"/>
      <c r="ALC43" s="16"/>
      <c r="ALD43" s="16"/>
      <c r="ALE43" s="16"/>
      <c r="ALF43" s="16"/>
      <c r="ALG43" s="16"/>
      <c r="ALH43" s="16"/>
      <c r="ALI43" s="16"/>
      <c r="ALJ43" s="16"/>
      <c r="ALK43" s="16"/>
      <c r="ALL43" s="16"/>
      <c r="ALM43" s="16"/>
      <c r="ALN43" s="16"/>
      <c r="ALO43" s="16"/>
      <c r="ALP43" s="16"/>
      <c r="ALQ43" s="16"/>
      <c r="ALR43" s="16"/>
      <c r="ALS43" s="16"/>
      <c r="ALT43" s="16"/>
      <c r="ALU43" s="16"/>
      <c r="ALV43" s="16"/>
      <c r="ALW43" s="16"/>
      <c r="ALX43" s="16"/>
      <c r="ALY43" s="16"/>
      <c r="ALZ43" s="16"/>
      <c r="AMA43" s="16"/>
      <c r="AMB43" s="16"/>
      <c r="AMC43" s="16"/>
      <c r="AMD43" s="16"/>
      <c r="AME43" s="16"/>
      <c r="AMF43" s="16"/>
      <c r="AMG43" s="16"/>
      <c r="AMH43" s="16"/>
      <c r="AMI43" s="16"/>
      <c r="AMJ43" s="16"/>
      <c r="AMK43" s="16"/>
    </row>
    <row r="44" spans="1:1025" s="17" customFormat="1" ht="76.5" outlineLevel="1" x14ac:dyDescent="0.2">
      <c r="A44" s="24" t="s">
        <v>156</v>
      </c>
      <c r="B44" s="52" t="s">
        <v>169</v>
      </c>
      <c r="C44" s="50" t="s">
        <v>170</v>
      </c>
      <c r="D44" s="25" t="s">
        <v>87</v>
      </c>
      <c r="E44" s="11">
        <v>0</v>
      </c>
      <c r="F44" s="11">
        <f t="shared" si="1"/>
        <v>0</v>
      </c>
      <c r="G44" s="11">
        <f t="shared" si="2"/>
        <v>0</v>
      </c>
      <c r="H44" s="11">
        <f t="shared" si="3"/>
        <v>0</v>
      </c>
      <c r="I44" s="11">
        <f t="shared" si="4"/>
        <v>0</v>
      </c>
      <c r="J44" s="11">
        <f t="shared" si="5"/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f t="shared" si="8"/>
        <v>0</v>
      </c>
      <c r="AJ44" s="11">
        <f t="shared" si="9"/>
        <v>0</v>
      </c>
      <c r="AK44" s="11">
        <f t="shared" si="10"/>
        <v>0</v>
      </c>
      <c r="AL44" s="11">
        <f t="shared" si="11"/>
        <v>0</v>
      </c>
      <c r="AM44" s="11">
        <f t="shared" si="12"/>
        <v>0</v>
      </c>
      <c r="AN44" s="11">
        <f t="shared" si="13"/>
        <v>0</v>
      </c>
      <c r="AO44" s="12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f t="shared" si="16"/>
        <v>0</v>
      </c>
      <c r="BN44" s="11">
        <f t="shared" si="17"/>
        <v>0</v>
      </c>
      <c r="BO44" s="11">
        <f t="shared" si="18"/>
        <v>0</v>
      </c>
      <c r="BP44" s="11">
        <f t="shared" si="19"/>
        <v>0</v>
      </c>
      <c r="BQ44" s="11">
        <f t="shared" si="20"/>
        <v>0</v>
      </c>
      <c r="BR44" s="11">
        <f t="shared" si="21"/>
        <v>0</v>
      </c>
      <c r="BS44" s="18" t="s">
        <v>87</v>
      </c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16"/>
      <c r="WW44" s="16"/>
      <c r="WX44" s="16"/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16"/>
      <c r="XJ44" s="16"/>
      <c r="XK44" s="16"/>
      <c r="XL44" s="16"/>
      <c r="XM44" s="16"/>
      <c r="XN44" s="16"/>
      <c r="XO44" s="16"/>
      <c r="XP44" s="16"/>
      <c r="XQ44" s="16"/>
      <c r="XR44" s="16"/>
      <c r="XS44" s="16"/>
      <c r="XT44" s="16"/>
      <c r="XU44" s="16"/>
      <c r="XV44" s="16"/>
      <c r="XW44" s="16"/>
      <c r="XX44" s="16"/>
      <c r="XY44" s="16"/>
      <c r="XZ44" s="16"/>
      <c r="YA44" s="16"/>
      <c r="YB44" s="16"/>
      <c r="YC44" s="16"/>
      <c r="YD44" s="16"/>
      <c r="YE44" s="16"/>
      <c r="YF44" s="16"/>
      <c r="YG44" s="16"/>
      <c r="YH44" s="16"/>
      <c r="YI44" s="16"/>
      <c r="YJ44" s="16"/>
      <c r="YK44" s="16"/>
      <c r="YL44" s="16"/>
      <c r="YM44" s="16"/>
      <c r="YN44" s="16"/>
      <c r="YO44" s="16"/>
      <c r="YP44" s="16"/>
      <c r="YQ44" s="16"/>
      <c r="YR44" s="16"/>
      <c r="YS44" s="16"/>
      <c r="YT44" s="16"/>
      <c r="YU44" s="16"/>
      <c r="YV44" s="16"/>
      <c r="YW44" s="16"/>
      <c r="YX44" s="16"/>
      <c r="YY44" s="16"/>
      <c r="YZ44" s="16"/>
      <c r="ZA44" s="16"/>
      <c r="ZB44" s="16"/>
      <c r="ZC44" s="16"/>
      <c r="ZD44" s="16"/>
      <c r="ZE44" s="16"/>
      <c r="ZF44" s="16"/>
      <c r="ZG44" s="16"/>
      <c r="ZH44" s="16"/>
      <c r="ZI44" s="16"/>
      <c r="ZJ44" s="16"/>
      <c r="ZK44" s="16"/>
      <c r="ZL44" s="16"/>
      <c r="ZM44" s="16"/>
      <c r="ZN44" s="16"/>
      <c r="ZO44" s="16"/>
      <c r="ZP44" s="16"/>
      <c r="ZQ44" s="16"/>
      <c r="ZR44" s="16"/>
      <c r="ZS44" s="16"/>
      <c r="ZT44" s="16"/>
      <c r="ZU44" s="16"/>
      <c r="ZV44" s="16"/>
      <c r="ZW44" s="16"/>
      <c r="ZX44" s="16"/>
      <c r="ZY44" s="16"/>
      <c r="ZZ44" s="16"/>
      <c r="AAA44" s="16"/>
      <c r="AAB44" s="16"/>
      <c r="AAC44" s="16"/>
      <c r="AAD44" s="16"/>
      <c r="AAE44" s="16"/>
      <c r="AAF44" s="16"/>
      <c r="AAG44" s="16"/>
      <c r="AAH44" s="16"/>
      <c r="AAI44" s="16"/>
      <c r="AAJ44" s="16"/>
      <c r="AAK44" s="16"/>
      <c r="AAL44" s="16"/>
      <c r="AAM44" s="16"/>
      <c r="AAN44" s="16"/>
      <c r="AAO44" s="16"/>
      <c r="AAP44" s="16"/>
      <c r="AAQ44" s="16"/>
      <c r="AAR44" s="16"/>
      <c r="AAS44" s="16"/>
      <c r="AAT44" s="16"/>
      <c r="AAU44" s="16"/>
      <c r="AAV44" s="16"/>
      <c r="AAW44" s="16"/>
      <c r="AAX44" s="16"/>
      <c r="AAY44" s="16"/>
      <c r="AAZ44" s="16"/>
      <c r="ABA44" s="16"/>
      <c r="ABB44" s="16"/>
      <c r="ABC44" s="16"/>
      <c r="ABD44" s="16"/>
      <c r="ABE44" s="16"/>
      <c r="ABF44" s="16"/>
      <c r="ABG44" s="16"/>
      <c r="ABH44" s="16"/>
      <c r="ABI44" s="16"/>
      <c r="ABJ44" s="16"/>
      <c r="ABK44" s="16"/>
      <c r="ABL44" s="16"/>
      <c r="ABM44" s="16"/>
      <c r="ABN44" s="16"/>
      <c r="ABO44" s="16"/>
      <c r="ABP44" s="16"/>
      <c r="ABQ44" s="16"/>
      <c r="ABR44" s="16"/>
      <c r="ABS44" s="16"/>
      <c r="ABT44" s="16"/>
      <c r="ABU44" s="16"/>
      <c r="ABV44" s="16"/>
      <c r="ABW44" s="16"/>
      <c r="ABX44" s="16"/>
      <c r="ABY44" s="16"/>
      <c r="ABZ44" s="16"/>
      <c r="ACA44" s="16"/>
      <c r="ACB44" s="16"/>
      <c r="ACC44" s="16"/>
      <c r="ACD44" s="16"/>
      <c r="ACE44" s="16"/>
      <c r="ACF44" s="16"/>
      <c r="ACG44" s="16"/>
      <c r="ACH44" s="16"/>
      <c r="ACI44" s="16"/>
      <c r="ACJ44" s="16"/>
      <c r="ACK44" s="16"/>
      <c r="ACL44" s="16"/>
      <c r="ACM44" s="16"/>
      <c r="ACN44" s="16"/>
      <c r="ACO44" s="16"/>
      <c r="ACP44" s="16"/>
      <c r="ACQ44" s="16"/>
      <c r="ACR44" s="16"/>
      <c r="ACS44" s="16"/>
      <c r="ACT44" s="16"/>
      <c r="ACU44" s="16"/>
      <c r="ACV44" s="16"/>
      <c r="ACW44" s="16"/>
      <c r="ACX44" s="16"/>
      <c r="ACY44" s="16"/>
      <c r="ACZ44" s="16"/>
      <c r="ADA44" s="16"/>
      <c r="ADB44" s="16"/>
      <c r="ADC44" s="16"/>
      <c r="ADD44" s="16"/>
      <c r="ADE44" s="16"/>
      <c r="ADF44" s="16"/>
      <c r="ADG44" s="16"/>
      <c r="ADH44" s="16"/>
      <c r="ADI44" s="16"/>
      <c r="ADJ44" s="16"/>
      <c r="ADK44" s="16"/>
      <c r="ADL44" s="16"/>
      <c r="ADM44" s="16"/>
      <c r="ADN44" s="16"/>
      <c r="ADO44" s="16"/>
      <c r="ADP44" s="16"/>
      <c r="ADQ44" s="16"/>
      <c r="ADR44" s="16"/>
      <c r="ADS44" s="16"/>
      <c r="ADT44" s="16"/>
      <c r="ADU44" s="16"/>
      <c r="ADV44" s="16"/>
      <c r="ADW44" s="16"/>
      <c r="ADX44" s="16"/>
      <c r="ADY44" s="16"/>
      <c r="ADZ44" s="16"/>
      <c r="AEA44" s="16"/>
      <c r="AEB44" s="16"/>
      <c r="AEC44" s="16"/>
      <c r="AED44" s="16"/>
      <c r="AEE44" s="16"/>
      <c r="AEF44" s="16"/>
      <c r="AEG44" s="16"/>
      <c r="AEH44" s="16"/>
      <c r="AEI44" s="16"/>
      <c r="AEJ44" s="16"/>
      <c r="AEK44" s="16"/>
      <c r="AEL44" s="16"/>
      <c r="AEM44" s="16"/>
      <c r="AEN44" s="16"/>
      <c r="AEO44" s="16"/>
      <c r="AEP44" s="16"/>
      <c r="AEQ44" s="16"/>
      <c r="AER44" s="16"/>
      <c r="AES44" s="16"/>
      <c r="AET44" s="16"/>
      <c r="AEU44" s="16"/>
      <c r="AEV44" s="16"/>
      <c r="AEW44" s="16"/>
      <c r="AEX44" s="16"/>
      <c r="AEY44" s="16"/>
      <c r="AEZ44" s="16"/>
      <c r="AFA44" s="16"/>
      <c r="AFB44" s="16"/>
      <c r="AFC44" s="16"/>
      <c r="AFD44" s="16"/>
      <c r="AFE44" s="16"/>
      <c r="AFF44" s="16"/>
      <c r="AFG44" s="16"/>
      <c r="AFH44" s="16"/>
      <c r="AFI44" s="16"/>
      <c r="AFJ44" s="16"/>
      <c r="AFK44" s="16"/>
      <c r="AFL44" s="16"/>
      <c r="AFM44" s="16"/>
      <c r="AFN44" s="16"/>
      <c r="AFO44" s="16"/>
      <c r="AFP44" s="16"/>
      <c r="AFQ44" s="16"/>
      <c r="AFR44" s="16"/>
      <c r="AFS44" s="16"/>
      <c r="AFT44" s="16"/>
      <c r="AFU44" s="16"/>
      <c r="AFV44" s="16"/>
      <c r="AFW44" s="16"/>
      <c r="AFX44" s="16"/>
      <c r="AFY44" s="16"/>
      <c r="AFZ44" s="16"/>
      <c r="AGA44" s="16"/>
      <c r="AGB44" s="16"/>
      <c r="AGC44" s="16"/>
      <c r="AGD44" s="16"/>
      <c r="AGE44" s="16"/>
      <c r="AGF44" s="16"/>
      <c r="AGG44" s="16"/>
      <c r="AGH44" s="16"/>
      <c r="AGI44" s="16"/>
      <c r="AGJ44" s="16"/>
      <c r="AGK44" s="16"/>
      <c r="AGL44" s="16"/>
      <c r="AGM44" s="16"/>
      <c r="AGN44" s="16"/>
      <c r="AGO44" s="16"/>
      <c r="AGP44" s="16"/>
      <c r="AGQ44" s="16"/>
      <c r="AGR44" s="16"/>
      <c r="AGS44" s="16"/>
      <c r="AGT44" s="16"/>
      <c r="AGU44" s="16"/>
      <c r="AGV44" s="16"/>
      <c r="AGW44" s="16"/>
      <c r="AGX44" s="16"/>
      <c r="AGY44" s="16"/>
      <c r="AGZ44" s="16"/>
      <c r="AHA44" s="16"/>
      <c r="AHB44" s="16"/>
      <c r="AHC44" s="16"/>
      <c r="AHD44" s="16"/>
      <c r="AHE44" s="16"/>
      <c r="AHF44" s="16"/>
      <c r="AHG44" s="16"/>
      <c r="AHH44" s="16"/>
      <c r="AHI44" s="16"/>
      <c r="AHJ44" s="16"/>
      <c r="AHK44" s="16"/>
      <c r="AHL44" s="16"/>
      <c r="AHM44" s="16"/>
      <c r="AHN44" s="16"/>
      <c r="AHO44" s="16"/>
      <c r="AHP44" s="16"/>
      <c r="AHQ44" s="16"/>
      <c r="AHR44" s="16"/>
      <c r="AHS44" s="16"/>
      <c r="AHT44" s="16"/>
      <c r="AHU44" s="16"/>
      <c r="AHV44" s="16"/>
      <c r="AHW44" s="16"/>
      <c r="AHX44" s="16"/>
      <c r="AHY44" s="16"/>
      <c r="AHZ44" s="16"/>
      <c r="AIA44" s="16"/>
      <c r="AIB44" s="16"/>
      <c r="AIC44" s="16"/>
      <c r="AID44" s="16"/>
      <c r="AIE44" s="16"/>
      <c r="AIF44" s="16"/>
      <c r="AIG44" s="16"/>
      <c r="AIH44" s="16"/>
      <c r="AII44" s="16"/>
      <c r="AIJ44" s="16"/>
      <c r="AIK44" s="16"/>
      <c r="AIL44" s="16"/>
      <c r="AIM44" s="16"/>
      <c r="AIN44" s="16"/>
      <c r="AIO44" s="16"/>
      <c r="AIP44" s="16"/>
      <c r="AIQ44" s="16"/>
      <c r="AIR44" s="16"/>
      <c r="AIS44" s="16"/>
      <c r="AIT44" s="16"/>
      <c r="AIU44" s="16"/>
      <c r="AIV44" s="16"/>
      <c r="AIW44" s="16"/>
      <c r="AIX44" s="16"/>
      <c r="AIY44" s="16"/>
      <c r="AIZ44" s="16"/>
      <c r="AJA44" s="16"/>
      <c r="AJB44" s="16"/>
      <c r="AJC44" s="16"/>
      <c r="AJD44" s="16"/>
      <c r="AJE44" s="16"/>
      <c r="AJF44" s="16"/>
      <c r="AJG44" s="16"/>
      <c r="AJH44" s="16"/>
      <c r="AJI44" s="16"/>
      <c r="AJJ44" s="16"/>
      <c r="AJK44" s="16"/>
      <c r="AJL44" s="16"/>
      <c r="AJM44" s="16"/>
      <c r="AJN44" s="16"/>
      <c r="AJO44" s="16"/>
      <c r="AJP44" s="16"/>
      <c r="AJQ44" s="16"/>
      <c r="AJR44" s="16"/>
      <c r="AJS44" s="16"/>
      <c r="AJT44" s="16"/>
      <c r="AJU44" s="16"/>
      <c r="AJV44" s="16"/>
      <c r="AJW44" s="16"/>
      <c r="AJX44" s="16"/>
      <c r="AJY44" s="16"/>
      <c r="AJZ44" s="16"/>
      <c r="AKA44" s="16"/>
      <c r="AKB44" s="16"/>
      <c r="AKC44" s="16"/>
      <c r="AKD44" s="16"/>
      <c r="AKE44" s="16"/>
      <c r="AKF44" s="16"/>
      <c r="AKG44" s="16"/>
      <c r="AKH44" s="16"/>
      <c r="AKI44" s="16"/>
      <c r="AKJ44" s="16"/>
      <c r="AKK44" s="16"/>
      <c r="AKL44" s="16"/>
      <c r="AKM44" s="16"/>
      <c r="AKN44" s="16"/>
      <c r="AKO44" s="16"/>
      <c r="AKP44" s="16"/>
      <c r="AKQ44" s="16"/>
      <c r="AKR44" s="16"/>
      <c r="AKS44" s="16"/>
      <c r="AKT44" s="16"/>
      <c r="AKU44" s="16"/>
      <c r="AKV44" s="16"/>
      <c r="AKW44" s="16"/>
      <c r="AKX44" s="16"/>
      <c r="AKY44" s="16"/>
      <c r="AKZ44" s="16"/>
      <c r="ALA44" s="16"/>
      <c r="ALB44" s="16"/>
      <c r="ALC44" s="16"/>
      <c r="ALD44" s="16"/>
      <c r="ALE44" s="16"/>
      <c r="ALF44" s="16"/>
      <c r="ALG44" s="16"/>
      <c r="ALH44" s="16"/>
      <c r="ALI44" s="16"/>
      <c r="ALJ44" s="16"/>
      <c r="ALK44" s="16"/>
      <c r="ALL44" s="16"/>
      <c r="ALM44" s="16"/>
      <c r="ALN44" s="16"/>
      <c r="ALO44" s="16"/>
      <c r="ALP44" s="16"/>
      <c r="ALQ44" s="16"/>
      <c r="ALR44" s="16"/>
      <c r="ALS44" s="16"/>
      <c r="ALT44" s="16"/>
      <c r="ALU44" s="16"/>
      <c r="ALV44" s="16"/>
      <c r="ALW44" s="16"/>
      <c r="ALX44" s="16"/>
      <c r="ALY44" s="16"/>
      <c r="ALZ44" s="16"/>
      <c r="AMA44" s="16"/>
      <c r="AMB44" s="16"/>
      <c r="AMC44" s="16"/>
      <c r="AMD44" s="16"/>
      <c r="AME44" s="16"/>
      <c r="AMF44" s="16"/>
      <c r="AMG44" s="16"/>
      <c r="AMH44" s="16"/>
      <c r="AMI44" s="16"/>
      <c r="AMJ44" s="16"/>
      <c r="AMK44" s="16"/>
    </row>
    <row r="45" spans="1:1025" s="17" customFormat="1" ht="76.5" outlineLevel="1" x14ac:dyDescent="0.2">
      <c r="A45" s="24" t="s">
        <v>156</v>
      </c>
      <c r="B45" s="53" t="s">
        <v>171</v>
      </c>
      <c r="C45" s="50" t="s">
        <v>172</v>
      </c>
      <c r="D45" s="25" t="s">
        <v>87</v>
      </c>
      <c r="E45" s="11">
        <v>0</v>
      </c>
      <c r="F45" s="11">
        <f t="shared" ref="F45" si="262">SUM(L45,R45,X45,AD45)</f>
        <v>0</v>
      </c>
      <c r="G45" s="11">
        <f t="shared" ref="G45" si="263">SUM(M45,S45,Y45,AE45)</f>
        <v>0</v>
      </c>
      <c r="H45" s="11">
        <f t="shared" ref="H45" si="264">SUM(N45,T45,Z45,AF45)</f>
        <v>0</v>
      </c>
      <c r="I45" s="11">
        <f t="shared" ref="I45" si="265">SUM(O45,U45,AA45,AG45)</f>
        <v>0</v>
      </c>
      <c r="J45" s="11">
        <f t="shared" ref="J45" si="266">SUM(P45,V45,AB45,AH45)</f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f t="shared" ref="AI45" si="267">SUM(AO45,AU45,BA45,BG45)</f>
        <v>0</v>
      </c>
      <c r="AJ45" s="11">
        <f t="shared" ref="AJ45" si="268">SUM(AP45,AV45,BB45,BH45)</f>
        <v>0</v>
      </c>
      <c r="AK45" s="11">
        <f t="shared" ref="AK45" si="269">SUM(AQ45,AW45,BC45,BI45)</f>
        <v>0</v>
      </c>
      <c r="AL45" s="11">
        <f t="shared" ref="AL45" si="270">SUM(AR45,AX45,BD45,BJ45)</f>
        <v>0</v>
      </c>
      <c r="AM45" s="11">
        <f t="shared" ref="AM45" si="271">SUM(AS45,AY45,BE45,BK45)</f>
        <v>0</v>
      </c>
      <c r="AN45" s="11">
        <f t="shared" ref="AN45" si="272">SUM(AT45,AZ45,BF45,BL45)</f>
        <v>0</v>
      </c>
      <c r="AO45" s="12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f t="shared" ref="BM45" si="273">AI45-E45</f>
        <v>0</v>
      </c>
      <c r="BN45" s="11">
        <f t="shared" ref="BN45" si="274">AJ45-F45</f>
        <v>0</v>
      </c>
      <c r="BO45" s="11">
        <f t="shared" ref="BO45" si="275">AK45-G45</f>
        <v>0</v>
      </c>
      <c r="BP45" s="11">
        <f t="shared" ref="BP45" si="276">AL45-H45</f>
        <v>0</v>
      </c>
      <c r="BQ45" s="11">
        <f t="shared" ref="BQ45" si="277">AM45-I45</f>
        <v>0</v>
      </c>
      <c r="BR45" s="11">
        <f t="shared" ref="BR45" si="278">AN45-J45</f>
        <v>0</v>
      </c>
      <c r="BS45" s="18" t="s">
        <v>87</v>
      </c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  <c r="IW45" s="16"/>
      <c r="IX45" s="16"/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16"/>
      <c r="JJ45" s="16"/>
      <c r="JK45" s="16"/>
      <c r="JL45" s="16"/>
      <c r="JM45" s="16"/>
      <c r="JN45" s="16"/>
      <c r="JO45" s="16"/>
      <c r="JP45" s="16"/>
      <c r="JQ45" s="16"/>
      <c r="JR45" s="16"/>
      <c r="JS45" s="16"/>
      <c r="JT45" s="16"/>
      <c r="JU45" s="16"/>
      <c r="JV45" s="16"/>
      <c r="JW45" s="16"/>
      <c r="JX45" s="16"/>
      <c r="JY45" s="16"/>
      <c r="JZ45" s="16"/>
      <c r="KA45" s="16"/>
      <c r="KB45" s="16"/>
      <c r="KC45" s="16"/>
      <c r="KD45" s="16"/>
      <c r="KE45" s="16"/>
      <c r="KF45" s="16"/>
      <c r="KG45" s="16"/>
      <c r="KH45" s="16"/>
      <c r="KI45" s="16"/>
      <c r="KJ45" s="16"/>
      <c r="KK45" s="16"/>
      <c r="KL45" s="16"/>
      <c r="KM45" s="16"/>
      <c r="KN45" s="16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16"/>
      <c r="LA45" s="16"/>
      <c r="LB45" s="16"/>
      <c r="LC45" s="16"/>
      <c r="LD45" s="16"/>
      <c r="LE45" s="16"/>
      <c r="LF45" s="16"/>
      <c r="LG45" s="16"/>
      <c r="LH45" s="16"/>
      <c r="LI45" s="16"/>
      <c r="LJ45" s="16"/>
      <c r="LK45" s="16"/>
      <c r="LL45" s="16"/>
      <c r="LM45" s="16"/>
      <c r="LN45" s="16"/>
      <c r="LO45" s="16"/>
      <c r="LP45" s="16"/>
      <c r="LQ45" s="16"/>
      <c r="LR45" s="16"/>
      <c r="LS45" s="16"/>
      <c r="LT45" s="16"/>
      <c r="LU45" s="16"/>
      <c r="LV45" s="16"/>
      <c r="LW45" s="16"/>
      <c r="LX45" s="16"/>
      <c r="LY45" s="16"/>
      <c r="LZ45" s="16"/>
      <c r="MA45" s="16"/>
      <c r="MB45" s="16"/>
      <c r="MC45" s="16"/>
      <c r="MD45" s="16"/>
      <c r="ME45" s="16"/>
      <c r="MF45" s="16"/>
      <c r="MG45" s="16"/>
      <c r="MH45" s="16"/>
      <c r="MI45" s="16"/>
      <c r="MJ45" s="16"/>
      <c r="MK45" s="16"/>
      <c r="ML45" s="16"/>
      <c r="MM45" s="16"/>
      <c r="MN45" s="16"/>
      <c r="MO45" s="16"/>
      <c r="MP45" s="16"/>
      <c r="MQ45" s="16"/>
      <c r="MR45" s="16"/>
      <c r="MS45" s="16"/>
      <c r="MT45" s="16"/>
      <c r="MU45" s="16"/>
      <c r="MV45" s="16"/>
      <c r="MW45" s="16"/>
      <c r="MX45" s="16"/>
      <c r="MY45" s="16"/>
      <c r="MZ45" s="16"/>
      <c r="NA45" s="16"/>
      <c r="NB45" s="16"/>
      <c r="NC45" s="16"/>
      <c r="ND45" s="16"/>
      <c r="NE45" s="16"/>
      <c r="NF45" s="16"/>
      <c r="NG45" s="16"/>
      <c r="NH45" s="16"/>
      <c r="NI45" s="16"/>
      <c r="NJ45" s="16"/>
      <c r="NK45" s="16"/>
      <c r="NL45" s="16"/>
      <c r="NM45" s="16"/>
      <c r="NN45" s="16"/>
      <c r="NO45" s="16"/>
      <c r="NP45" s="16"/>
      <c r="NQ45" s="16"/>
      <c r="NR45" s="16"/>
      <c r="NS45" s="16"/>
      <c r="NT45" s="16"/>
      <c r="NU45" s="16"/>
      <c r="NV45" s="16"/>
      <c r="NW45" s="16"/>
      <c r="NX45" s="16"/>
      <c r="NY45" s="16"/>
      <c r="NZ45" s="16"/>
      <c r="OA45" s="16"/>
      <c r="OB45" s="16"/>
      <c r="OC45" s="16"/>
      <c r="OD45" s="16"/>
      <c r="OE45" s="16"/>
      <c r="OF45" s="16"/>
      <c r="OG45" s="16"/>
      <c r="OH45" s="16"/>
      <c r="OI45" s="16"/>
      <c r="OJ45" s="16"/>
      <c r="OK45" s="16"/>
      <c r="OL45" s="16"/>
      <c r="OM45" s="16"/>
      <c r="ON45" s="16"/>
      <c r="OO45" s="16"/>
      <c r="OP45" s="16"/>
      <c r="OQ45" s="16"/>
      <c r="OR45" s="16"/>
      <c r="OS45" s="16"/>
      <c r="OT45" s="16"/>
      <c r="OU45" s="16"/>
      <c r="OV45" s="16"/>
      <c r="OW45" s="16"/>
      <c r="OX45" s="16"/>
      <c r="OY45" s="16"/>
      <c r="OZ45" s="16"/>
      <c r="PA45" s="16"/>
      <c r="PB45" s="16"/>
      <c r="PC45" s="16"/>
      <c r="PD45" s="16"/>
      <c r="PE45" s="16"/>
      <c r="PF45" s="16"/>
      <c r="PG45" s="16"/>
      <c r="PH45" s="16"/>
      <c r="PI45" s="16"/>
      <c r="PJ45" s="16"/>
      <c r="PK45" s="16"/>
      <c r="PL45" s="16"/>
      <c r="PM45" s="16"/>
      <c r="PN45" s="16"/>
      <c r="PO45" s="16"/>
      <c r="PP45" s="16"/>
      <c r="PQ45" s="16"/>
      <c r="PR45" s="16"/>
      <c r="PS45" s="16"/>
      <c r="PT45" s="16"/>
      <c r="PU45" s="16"/>
      <c r="PV45" s="16"/>
      <c r="PW45" s="16"/>
      <c r="PX45" s="16"/>
      <c r="PY45" s="16"/>
      <c r="PZ45" s="16"/>
      <c r="QA45" s="16"/>
      <c r="QB45" s="16"/>
      <c r="QC45" s="16"/>
      <c r="QD45" s="16"/>
      <c r="QE45" s="16"/>
      <c r="QF45" s="16"/>
      <c r="QG45" s="16"/>
      <c r="QH45" s="16"/>
      <c r="QI45" s="16"/>
      <c r="QJ45" s="16"/>
      <c r="QK45" s="16"/>
      <c r="QL45" s="16"/>
      <c r="QM45" s="16"/>
      <c r="QN45" s="16"/>
      <c r="QO45" s="16"/>
      <c r="QP45" s="16"/>
      <c r="QQ45" s="16"/>
      <c r="QR45" s="16"/>
      <c r="QS45" s="16"/>
      <c r="QT45" s="16"/>
      <c r="QU45" s="16"/>
      <c r="QV45" s="16"/>
      <c r="QW45" s="16"/>
      <c r="QX45" s="16"/>
      <c r="QY45" s="16"/>
      <c r="QZ45" s="16"/>
      <c r="RA45" s="16"/>
      <c r="RB45" s="16"/>
      <c r="RC45" s="16"/>
      <c r="RD45" s="16"/>
      <c r="RE45" s="16"/>
      <c r="RF45" s="16"/>
      <c r="RG45" s="16"/>
      <c r="RH45" s="16"/>
      <c r="RI45" s="16"/>
      <c r="RJ45" s="16"/>
      <c r="RK45" s="16"/>
      <c r="RL45" s="16"/>
      <c r="RM45" s="16"/>
      <c r="RN45" s="16"/>
      <c r="RO45" s="16"/>
      <c r="RP45" s="16"/>
      <c r="RQ45" s="16"/>
      <c r="RR45" s="16"/>
      <c r="RS45" s="16"/>
      <c r="RT45" s="16"/>
      <c r="RU45" s="16"/>
      <c r="RV45" s="16"/>
      <c r="RW45" s="16"/>
      <c r="RX45" s="16"/>
      <c r="RY45" s="16"/>
      <c r="RZ45" s="16"/>
      <c r="SA45" s="16"/>
      <c r="SB45" s="16"/>
      <c r="SC45" s="16"/>
      <c r="SD45" s="16"/>
      <c r="SE45" s="16"/>
      <c r="SF45" s="16"/>
      <c r="SG45" s="16"/>
      <c r="SH45" s="16"/>
      <c r="SI45" s="16"/>
      <c r="SJ45" s="16"/>
      <c r="SK45" s="16"/>
      <c r="SL45" s="16"/>
      <c r="SM45" s="16"/>
      <c r="SN45" s="16"/>
      <c r="SO45" s="16"/>
      <c r="SP45" s="16"/>
      <c r="SQ45" s="16"/>
      <c r="SR45" s="16"/>
      <c r="SS45" s="16"/>
      <c r="ST45" s="16"/>
      <c r="SU45" s="16"/>
      <c r="SV45" s="16"/>
      <c r="SW45" s="16"/>
      <c r="SX45" s="16"/>
      <c r="SY45" s="16"/>
      <c r="SZ45" s="16"/>
      <c r="TA45" s="16"/>
      <c r="TB45" s="16"/>
      <c r="TC45" s="16"/>
      <c r="TD45" s="16"/>
      <c r="TE45" s="16"/>
      <c r="TF45" s="16"/>
      <c r="TG45" s="16"/>
      <c r="TH45" s="16"/>
      <c r="TI45" s="16"/>
      <c r="TJ45" s="16"/>
      <c r="TK45" s="16"/>
      <c r="TL45" s="16"/>
      <c r="TM45" s="16"/>
      <c r="TN45" s="16"/>
      <c r="TO45" s="16"/>
      <c r="TP45" s="16"/>
      <c r="TQ45" s="16"/>
      <c r="TR45" s="16"/>
      <c r="TS45" s="16"/>
      <c r="TT45" s="16"/>
      <c r="TU45" s="16"/>
      <c r="TV45" s="16"/>
      <c r="TW45" s="16"/>
      <c r="TX45" s="16"/>
      <c r="TY45" s="16"/>
      <c r="TZ45" s="16"/>
      <c r="UA45" s="16"/>
      <c r="UB45" s="16"/>
      <c r="UC45" s="16"/>
      <c r="UD45" s="16"/>
      <c r="UE45" s="16"/>
      <c r="UF45" s="16"/>
      <c r="UG45" s="16"/>
      <c r="UH45" s="16"/>
      <c r="UI45" s="16"/>
      <c r="UJ45" s="16"/>
      <c r="UK45" s="16"/>
      <c r="UL45" s="16"/>
      <c r="UM45" s="16"/>
      <c r="UN45" s="16"/>
      <c r="UO45" s="16"/>
      <c r="UP45" s="16"/>
      <c r="UQ45" s="16"/>
      <c r="UR45" s="16"/>
      <c r="US45" s="16"/>
      <c r="UT45" s="16"/>
      <c r="UU45" s="16"/>
      <c r="UV45" s="16"/>
      <c r="UW45" s="16"/>
      <c r="UX45" s="16"/>
      <c r="UY45" s="16"/>
      <c r="UZ45" s="16"/>
      <c r="VA45" s="16"/>
      <c r="VB45" s="16"/>
      <c r="VC45" s="16"/>
      <c r="VD45" s="16"/>
      <c r="VE45" s="16"/>
      <c r="VF45" s="16"/>
      <c r="VG45" s="16"/>
      <c r="VH45" s="16"/>
      <c r="VI45" s="16"/>
      <c r="VJ45" s="16"/>
      <c r="VK45" s="16"/>
      <c r="VL45" s="16"/>
      <c r="VM45" s="16"/>
      <c r="VN45" s="16"/>
      <c r="VO45" s="16"/>
      <c r="VP45" s="16"/>
      <c r="VQ45" s="16"/>
      <c r="VR45" s="16"/>
      <c r="VS45" s="16"/>
      <c r="VT45" s="16"/>
      <c r="VU45" s="16"/>
      <c r="VV45" s="16"/>
      <c r="VW45" s="16"/>
      <c r="VX45" s="16"/>
      <c r="VY45" s="16"/>
      <c r="VZ45" s="16"/>
      <c r="WA45" s="16"/>
      <c r="WB45" s="16"/>
      <c r="WC45" s="16"/>
      <c r="WD45" s="16"/>
      <c r="WE45" s="16"/>
      <c r="WF45" s="16"/>
      <c r="WG45" s="16"/>
      <c r="WH45" s="16"/>
      <c r="WI45" s="16"/>
      <c r="WJ45" s="16"/>
      <c r="WK45" s="16"/>
      <c r="WL45" s="16"/>
      <c r="WM45" s="16"/>
      <c r="WN45" s="16"/>
      <c r="WO45" s="16"/>
      <c r="WP45" s="16"/>
      <c r="WQ45" s="16"/>
      <c r="WR45" s="16"/>
      <c r="WS45" s="16"/>
      <c r="WT45" s="16"/>
      <c r="WU45" s="16"/>
      <c r="WV45" s="16"/>
      <c r="WW45" s="16"/>
      <c r="WX45" s="16"/>
      <c r="WY45" s="16"/>
      <c r="WZ45" s="16"/>
      <c r="XA45" s="16"/>
      <c r="XB45" s="16"/>
      <c r="XC45" s="16"/>
      <c r="XD45" s="16"/>
      <c r="XE45" s="16"/>
      <c r="XF45" s="16"/>
      <c r="XG45" s="16"/>
      <c r="XH45" s="16"/>
      <c r="XI45" s="16"/>
      <c r="XJ45" s="16"/>
      <c r="XK45" s="16"/>
      <c r="XL45" s="16"/>
      <c r="XM45" s="16"/>
      <c r="XN45" s="16"/>
      <c r="XO45" s="16"/>
      <c r="XP45" s="16"/>
      <c r="XQ45" s="16"/>
      <c r="XR45" s="16"/>
      <c r="XS45" s="16"/>
      <c r="XT45" s="16"/>
      <c r="XU45" s="16"/>
      <c r="XV45" s="16"/>
      <c r="XW45" s="16"/>
      <c r="XX45" s="16"/>
      <c r="XY45" s="16"/>
      <c r="XZ45" s="16"/>
      <c r="YA45" s="16"/>
      <c r="YB45" s="16"/>
      <c r="YC45" s="16"/>
      <c r="YD45" s="16"/>
      <c r="YE45" s="16"/>
      <c r="YF45" s="16"/>
      <c r="YG45" s="16"/>
      <c r="YH45" s="16"/>
      <c r="YI45" s="16"/>
      <c r="YJ45" s="16"/>
      <c r="YK45" s="16"/>
      <c r="YL45" s="16"/>
      <c r="YM45" s="16"/>
      <c r="YN45" s="16"/>
      <c r="YO45" s="16"/>
      <c r="YP45" s="16"/>
      <c r="YQ45" s="16"/>
      <c r="YR45" s="16"/>
      <c r="YS45" s="16"/>
      <c r="YT45" s="16"/>
      <c r="YU45" s="16"/>
      <c r="YV45" s="16"/>
      <c r="YW45" s="16"/>
      <c r="YX45" s="16"/>
      <c r="YY45" s="16"/>
      <c r="YZ45" s="16"/>
      <c r="ZA45" s="16"/>
      <c r="ZB45" s="16"/>
      <c r="ZC45" s="16"/>
      <c r="ZD45" s="16"/>
      <c r="ZE45" s="16"/>
      <c r="ZF45" s="16"/>
      <c r="ZG45" s="16"/>
      <c r="ZH45" s="16"/>
      <c r="ZI45" s="16"/>
      <c r="ZJ45" s="16"/>
      <c r="ZK45" s="16"/>
      <c r="ZL45" s="16"/>
      <c r="ZM45" s="16"/>
      <c r="ZN45" s="16"/>
      <c r="ZO45" s="16"/>
      <c r="ZP45" s="16"/>
      <c r="ZQ45" s="16"/>
      <c r="ZR45" s="16"/>
      <c r="ZS45" s="16"/>
      <c r="ZT45" s="16"/>
      <c r="ZU45" s="16"/>
      <c r="ZV45" s="16"/>
      <c r="ZW45" s="16"/>
      <c r="ZX45" s="16"/>
      <c r="ZY45" s="16"/>
      <c r="ZZ45" s="16"/>
      <c r="AAA45" s="16"/>
      <c r="AAB45" s="16"/>
      <c r="AAC45" s="16"/>
      <c r="AAD45" s="16"/>
      <c r="AAE45" s="16"/>
      <c r="AAF45" s="16"/>
      <c r="AAG45" s="16"/>
      <c r="AAH45" s="16"/>
      <c r="AAI45" s="16"/>
      <c r="AAJ45" s="16"/>
      <c r="AAK45" s="16"/>
      <c r="AAL45" s="16"/>
      <c r="AAM45" s="16"/>
      <c r="AAN45" s="16"/>
      <c r="AAO45" s="16"/>
      <c r="AAP45" s="16"/>
      <c r="AAQ45" s="16"/>
      <c r="AAR45" s="16"/>
      <c r="AAS45" s="16"/>
      <c r="AAT45" s="16"/>
      <c r="AAU45" s="16"/>
      <c r="AAV45" s="16"/>
      <c r="AAW45" s="16"/>
      <c r="AAX45" s="16"/>
      <c r="AAY45" s="16"/>
      <c r="AAZ45" s="16"/>
      <c r="ABA45" s="16"/>
      <c r="ABB45" s="16"/>
      <c r="ABC45" s="16"/>
      <c r="ABD45" s="16"/>
      <c r="ABE45" s="16"/>
      <c r="ABF45" s="16"/>
      <c r="ABG45" s="16"/>
      <c r="ABH45" s="16"/>
      <c r="ABI45" s="16"/>
      <c r="ABJ45" s="16"/>
      <c r="ABK45" s="16"/>
      <c r="ABL45" s="16"/>
      <c r="ABM45" s="16"/>
      <c r="ABN45" s="16"/>
      <c r="ABO45" s="16"/>
      <c r="ABP45" s="16"/>
      <c r="ABQ45" s="16"/>
      <c r="ABR45" s="16"/>
      <c r="ABS45" s="16"/>
      <c r="ABT45" s="16"/>
      <c r="ABU45" s="16"/>
      <c r="ABV45" s="16"/>
      <c r="ABW45" s="16"/>
      <c r="ABX45" s="16"/>
      <c r="ABY45" s="16"/>
      <c r="ABZ45" s="16"/>
      <c r="ACA45" s="16"/>
      <c r="ACB45" s="16"/>
      <c r="ACC45" s="16"/>
      <c r="ACD45" s="16"/>
      <c r="ACE45" s="16"/>
      <c r="ACF45" s="16"/>
      <c r="ACG45" s="16"/>
      <c r="ACH45" s="16"/>
      <c r="ACI45" s="16"/>
      <c r="ACJ45" s="16"/>
      <c r="ACK45" s="16"/>
      <c r="ACL45" s="16"/>
      <c r="ACM45" s="16"/>
      <c r="ACN45" s="16"/>
      <c r="ACO45" s="16"/>
      <c r="ACP45" s="16"/>
      <c r="ACQ45" s="16"/>
      <c r="ACR45" s="16"/>
      <c r="ACS45" s="16"/>
      <c r="ACT45" s="16"/>
      <c r="ACU45" s="16"/>
      <c r="ACV45" s="16"/>
      <c r="ACW45" s="16"/>
      <c r="ACX45" s="16"/>
      <c r="ACY45" s="16"/>
      <c r="ACZ45" s="16"/>
      <c r="ADA45" s="16"/>
      <c r="ADB45" s="16"/>
      <c r="ADC45" s="16"/>
      <c r="ADD45" s="16"/>
      <c r="ADE45" s="16"/>
      <c r="ADF45" s="16"/>
      <c r="ADG45" s="16"/>
      <c r="ADH45" s="16"/>
      <c r="ADI45" s="16"/>
      <c r="ADJ45" s="16"/>
      <c r="ADK45" s="16"/>
      <c r="ADL45" s="16"/>
      <c r="ADM45" s="16"/>
      <c r="ADN45" s="16"/>
      <c r="ADO45" s="16"/>
      <c r="ADP45" s="16"/>
      <c r="ADQ45" s="16"/>
      <c r="ADR45" s="16"/>
      <c r="ADS45" s="16"/>
      <c r="ADT45" s="16"/>
      <c r="ADU45" s="16"/>
      <c r="ADV45" s="16"/>
      <c r="ADW45" s="16"/>
      <c r="ADX45" s="16"/>
      <c r="ADY45" s="16"/>
      <c r="ADZ45" s="16"/>
      <c r="AEA45" s="16"/>
      <c r="AEB45" s="16"/>
      <c r="AEC45" s="16"/>
      <c r="AED45" s="16"/>
      <c r="AEE45" s="16"/>
      <c r="AEF45" s="16"/>
      <c r="AEG45" s="16"/>
      <c r="AEH45" s="16"/>
      <c r="AEI45" s="16"/>
      <c r="AEJ45" s="16"/>
      <c r="AEK45" s="16"/>
      <c r="AEL45" s="16"/>
      <c r="AEM45" s="16"/>
      <c r="AEN45" s="16"/>
      <c r="AEO45" s="16"/>
      <c r="AEP45" s="16"/>
      <c r="AEQ45" s="16"/>
      <c r="AER45" s="16"/>
      <c r="AES45" s="16"/>
      <c r="AET45" s="16"/>
      <c r="AEU45" s="16"/>
      <c r="AEV45" s="16"/>
      <c r="AEW45" s="16"/>
      <c r="AEX45" s="16"/>
      <c r="AEY45" s="16"/>
      <c r="AEZ45" s="16"/>
      <c r="AFA45" s="16"/>
      <c r="AFB45" s="16"/>
      <c r="AFC45" s="16"/>
      <c r="AFD45" s="16"/>
      <c r="AFE45" s="16"/>
      <c r="AFF45" s="16"/>
      <c r="AFG45" s="16"/>
      <c r="AFH45" s="16"/>
      <c r="AFI45" s="16"/>
      <c r="AFJ45" s="16"/>
      <c r="AFK45" s="16"/>
      <c r="AFL45" s="16"/>
      <c r="AFM45" s="16"/>
      <c r="AFN45" s="16"/>
      <c r="AFO45" s="16"/>
      <c r="AFP45" s="16"/>
      <c r="AFQ45" s="16"/>
      <c r="AFR45" s="16"/>
      <c r="AFS45" s="16"/>
      <c r="AFT45" s="16"/>
      <c r="AFU45" s="16"/>
      <c r="AFV45" s="16"/>
      <c r="AFW45" s="16"/>
      <c r="AFX45" s="16"/>
      <c r="AFY45" s="16"/>
      <c r="AFZ45" s="16"/>
      <c r="AGA45" s="16"/>
      <c r="AGB45" s="16"/>
      <c r="AGC45" s="16"/>
      <c r="AGD45" s="16"/>
      <c r="AGE45" s="16"/>
      <c r="AGF45" s="16"/>
      <c r="AGG45" s="16"/>
      <c r="AGH45" s="16"/>
      <c r="AGI45" s="16"/>
      <c r="AGJ45" s="16"/>
      <c r="AGK45" s="16"/>
      <c r="AGL45" s="16"/>
      <c r="AGM45" s="16"/>
      <c r="AGN45" s="16"/>
      <c r="AGO45" s="16"/>
      <c r="AGP45" s="16"/>
      <c r="AGQ45" s="16"/>
      <c r="AGR45" s="16"/>
      <c r="AGS45" s="16"/>
      <c r="AGT45" s="16"/>
      <c r="AGU45" s="16"/>
      <c r="AGV45" s="16"/>
      <c r="AGW45" s="16"/>
      <c r="AGX45" s="16"/>
      <c r="AGY45" s="16"/>
      <c r="AGZ45" s="16"/>
      <c r="AHA45" s="16"/>
      <c r="AHB45" s="16"/>
      <c r="AHC45" s="16"/>
      <c r="AHD45" s="16"/>
      <c r="AHE45" s="16"/>
      <c r="AHF45" s="16"/>
      <c r="AHG45" s="16"/>
      <c r="AHH45" s="16"/>
      <c r="AHI45" s="16"/>
      <c r="AHJ45" s="16"/>
      <c r="AHK45" s="16"/>
      <c r="AHL45" s="16"/>
      <c r="AHM45" s="16"/>
      <c r="AHN45" s="16"/>
      <c r="AHO45" s="16"/>
      <c r="AHP45" s="16"/>
      <c r="AHQ45" s="16"/>
      <c r="AHR45" s="16"/>
      <c r="AHS45" s="16"/>
      <c r="AHT45" s="16"/>
      <c r="AHU45" s="16"/>
      <c r="AHV45" s="16"/>
      <c r="AHW45" s="16"/>
      <c r="AHX45" s="16"/>
      <c r="AHY45" s="16"/>
      <c r="AHZ45" s="16"/>
      <c r="AIA45" s="16"/>
      <c r="AIB45" s="16"/>
      <c r="AIC45" s="16"/>
      <c r="AID45" s="16"/>
      <c r="AIE45" s="16"/>
      <c r="AIF45" s="16"/>
      <c r="AIG45" s="16"/>
      <c r="AIH45" s="16"/>
      <c r="AII45" s="16"/>
      <c r="AIJ45" s="16"/>
      <c r="AIK45" s="16"/>
      <c r="AIL45" s="16"/>
      <c r="AIM45" s="16"/>
      <c r="AIN45" s="16"/>
      <c r="AIO45" s="16"/>
      <c r="AIP45" s="16"/>
      <c r="AIQ45" s="16"/>
      <c r="AIR45" s="16"/>
      <c r="AIS45" s="16"/>
      <c r="AIT45" s="16"/>
      <c r="AIU45" s="16"/>
      <c r="AIV45" s="16"/>
      <c r="AIW45" s="16"/>
      <c r="AIX45" s="16"/>
      <c r="AIY45" s="16"/>
      <c r="AIZ45" s="16"/>
      <c r="AJA45" s="16"/>
      <c r="AJB45" s="16"/>
      <c r="AJC45" s="16"/>
      <c r="AJD45" s="16"/>
      <c r="AJE45" s="16"/>
      <c r="AJF45" s="16"/>
      <c r="AJG45" s="16"/>
      <c r="AJH45" s="16"/>
      <c r="AJI45" s="16"/>
      <c r="AJJ45" s="16"/>
      <c r="AJK45" s="16"/>
      <c r="AJL45" s="16"/>
      <c r="AJM45" s="16"/>
      <c r="AJN45" s="16"/>
      <c r="AJO45" s="16"/>
      <c r="AJP45" s="16"/>
      <c r="AJQ45" s="16"/>
      <c r="AJR45" s="16"/>
      <c r="AJS45" s="16"/>
      <c r="AJT45" s="16"/>
      <c r="AJU45" s="16"/>
      <c r="AJV45" s="16"/>
      <c r="AJW45" s="16"/>
      <c r="AJX45" s="16"/>
      <c r="AJY45" s="16"/>
      <c r="AJZ45" s="16"/>
      <c r="AKA45" s="16"/>
      <c r="AKB45" s="16"/>
      <c r="AKC45" s="16"/>
      <c r="AKD45" s="16"/>
      <c r="AKE45" s="16"/>
      <c r="AKF45" s="16"/>
      <c r="AKG45" s="16"/>
      <c r="AKH45" s="16"/>
      <c r="AKI45" s="16"/>
      <c r="AKJ45" s="16"/>
      <c r="AKK45" s="16"/>
      <c r="AKL45" s="16"/>
      <c r="AKM45" s="16"/>
      <c r="AKN45" s="16"/>
      <c r="AKO45" s="16"/>
      <c r="AKP45" s="16"/>
      <c r="AKQ45" s="16"/>
      <c r="AKR45" s="16"/>
      <c r="AKS45" s="16"/>
      <c r="AKT45" s="16"/>
      <c r="AKU45" s="16"/>
      <c r="AKV45" s="16"/>
      <c r="AKW45" s="16"/>
      <c r="AKX45" s="16"/>
      <c r="AKY45" s="16"/>
      <c r="AKZ45" s="16"/>
      <c r="ALA45" s="16"/>
      <c r="ALB45" s="16"/>
      <c r="ALC45" s="16"/>
      <c r="ALD45" s="16"/>
      <c r="ALE45" s="16"/>
      <c r="ALF45" s="16"/>
      <c r="ALG45" s="16"/>
      <c r="ALH45" s="16"/>
      <c r="ALI45" s="16"/>
      <c r="ALJ45" s="16"/>
      <c r="ALK45" s="16"/>
      <c r="ALL45" s="16"/>
      <c r="ALM45" s="16"/>
      <c r="ALN45" s="16"/>
      <c r="ALO45" s="16"/>
      <c r="ALP45" s="16"/>
      <c r="ALQ45" s="16"/>
      <c r="ALR45" s="16"/>
      <c r="ALS45" s="16"/>
      <c r="ALT45" s="16"/>
      <c r="ALU45" s="16"/>
      <c r="ALV45" s="16"/>
      <c r="ALW45" s="16"/>
      <c r="ALX45" s="16"/>
      <c r="ALY45" s="16"/>
      <c r="ALZ45" s="16"/>
      <c r="AMA45" s="16"/>
      <c r="AMB45" s="16"/>
      <c r="AMC45" s="16"/>
      <c r="AMD45" s="16"/>
      <c r="AME45" s="16"/>
      <c r="AMF45" s="16"/>
      <c r="AMG45" s="16"/>
      <c r="AMH45" s="16"/>
      <c r="AMI45" s="16"/>
      <c r="AMJ45" s="16"/>
      <c r="AMK45" s="16"/>
    </row>
    <row r="46" spans="1:1025" s="17" customFormat="1" ht="25.5" x14ac:dyDescent="0.2">
      <c r="A46" s="24" t="s">
        <v>156</v>
      </c>
      <c r="B46" s="51" t="s">
        <v>177</v>
      </c>
      <c r="C46" s="50" t="s">
        <v>174</v>
      </c>
      <c r="D46" s="25" t="s">
        <v>87</v>
      </c>
      <c r="E46" s="54">
        <v>0.5</v>
      </c>
      <c r="F46" s="11">
        <f t="shared" si="1"/>
        <v>0</v>
      </c>
      <c r="G46" s="11">
        <f t="shared" si="2"/>
        <v>0</v>
      </c>
      <c r="H46" s="11">
        <f t="shared" si="3"/>
        <v>0</v>
      </c>
      <c r="I46" s="11">
        <f t="shared" si="4"/>
        <v>0</v>
      </c>
      <c r="J46" s="11">
        <f t="shared" si="5"/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f t="shared" si="8"/>
        <v>0</v>
      </c>
      <c r="AJ46" s="11">
        <f t="shared" si="9"/>
        <v>0</v>
      </c>
      <c r="AK46" s="11">
        <f t="shared" si="10"/>
        <v>0</v>
      </c>
      <c r="AL46" s="11">
        <f t="shared" si="11"/>
        <v>0</v>
      </c>
      <c r="AM46" s="11">
        <f t="shared" si="12"/>
        <v>0</v>
      </c>
      <c r="AN46" s="11">
        <f t="shared" si="13"/>
        <v>0</v>
      </c>
      <c r="AO46" s="12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f t="shared" si="16"/>
        <v>-0.5</v>
      </c>
      <c r="BN46" s="11">
        <f t="shared" si="17"/>
        <v>0</v>
      </c>
      <c r="BO46" s="11">
        <f t="shared" si="18"/>
        <v>0</v>
      </c>
      <c r="BP46" s="11">
        <f t="shared" si="19"/>
        <v>0</v>
      </c>
      <c r="BQ46" s="11">
        <f t="shared" si="20"/>
        <v>0</v>
      </c>
      <c r="BR46" s="11">
        <f t="shared" si="21"/>
        <v>0</v>
      </c>
      <c r="BS46" s="18" t="s">
        <v>87</v>
      </c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  <c r="JL46" s="16"/>
      <c r="JM46" s="16"/>
      <c r="JN46" s="16"/>
      <c r="JO46" s="16"/>
      <c r="JP46" s="16"/>
      <c r="JQ46" s="16"/>
      <c r="JR46" s="16"/>
      <c r="JS46" s="16"/>
      <c r="JT46" s="16"/>
      <c r="JU46" s="16"/>
      <c r="JV46" s="16"/>
      <c r="JW46" s="16"/>
      <c r="JX46" s="16"/>
      <c r="JY46" s="16"/>
      <c r="JZ46" s="16"/>
      <c r="KA46" s="16"/>
      <c r="KB46" s="16"/>
      <c r="KC46" s="16"/>
      <c r="KD46" s="16"/>
      <c r="KE46" s="16"/>
      <c r="KF46" s="16"/>
      <c r="KG46" s="16"/>
      <c r="KH46" s="16"/>
      <c r="KI46" s="16"/>
      <c r="KJ46" s="16"/>
      <c r="KK46" s="16"/>
      <c r="KL46" s="16"/>
      <c r="KM46" s="16"/>
      <c r="KN46" s="16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16"/>
      <c r="LA46" s="16"/>
      <c r="LB46" s="16"/>
      <c r="LC46" s="16"/>
      <c r="LD46" s="16"/>
      <c r="LE46" s="16"/>
      <c r="LF46" s="16"/>
      <c r="LG46" s="16"/>
      <c r="LH46" s="16"/>
      <c r="LI46" s="16"/>
      <c r="LJ46" s="16"/>
      <c r="LK46" s="16"/>
      <c r="LL46" s="16"/>
      <c r="LM46" s="16"/>
      <c r="LN46" s="16"/>
      <c r="LO46" s="16"/>
      <c r="LP46" s="16"/>
      <c r="LQ46" s="16"/>
      <c r="LR46" s="16"/>
      <c r="LS46" s="16"/>
      <c r="LT46" s="16"/>
      <c r="LU46" s="16"/>
      <c r="LV46" s="16"/>
      <c r="LW46" s="16"/>
      <c r="LX46" s="16"/>
      <c r="LY46" s="16"/>
      <c r="LZ46" s="16"/>
      <c r="MA46" s="16"/>
      <c r="MB46" s="16"/>
      <c r="MC46" s="16"/>
      <c r="MD46" s="16"/>
      <c r="ME46" s="16"/>
      <c r="MF46" s="16"/>
      <c r="MG46" s="16"/>
      <c r="MH46" s="16"/>
      <c r="MI46" s="16"/>
      <c r="MJ46" s="16"/>
      <c r="MK46" s="16"/>
      <c r="ML46" s="16"/>
      <c r="MM46" s="16"/>
      <c r="MN46" s="16"/>
      <c r="MO46" s="16"/>
      <c r="MP46" s="16"/>
      <c r="MQ46" s="16"/>
      <c r="MR46" s="16"/>
      <c r="MS46" s="16"/>
      <c r="MT46" s="16"/>
      <c r="MU46" s="16"/>
      <c r="MV46" s="16"/>
      <c r="MW46" s="16"/>
      <c r="MX46" s="16"/>
      <c r="MY46" s="16"/>
      <c r="MZ46" s="16"/>
      <c r="NA46" s="16"/>
      <c r="NB46" s="16"/>
      <c r="NC46" s="16"/>
      <c r="ND46" s="16"/>
      <c r="NE46" s="16"/>
      <c r="NF46" s="16"/>
      <c r="NG46" s="16"/>
      <c r="NH46" s="16"/>
      <c r="NI46" s="16"/>
      <c r="NJ46" s="16"/>
      <c r="NK46" s="16"/>
      <c r="NL46" s="16"/>
      <c r="NM46" s="16"/>
      <c r="NN46" s="16"/>
      <c r="NO46" s="16"/>
      <c r="NP46" s="16"/>
      <c r="NQ46" s="16"/>
      <c r="NR46" s="16"/>
      <c r="NS46" s="16"/>
      <c r="NT46" s="16"/>
      <c r="NU46" s="16"/>
      <c r="NV46" s="16"/>
      <c r="NW46" s="16"/>
      <c r="NX46" s="16"/>
      <c r="NY46" s="16"/>
      <c r="NZ46" s="16"/>
      <c r="OA46" s="16"/>
      <c r="OB46" s="16"/>
      <c r="OC46" s="16"/>
      <c r="OD46" s="16"/>
      <c r="OE46" s="16"/>
      <c r="OF46" s="16"/>
      <c r="OG46" s="16"/>
      <c r="OH46" s="16"/>
      <c r="OI46" s="16"/>
      <c r="OJ46" s="16"/>
      <c r="OK46" s="16"/>
      <c r="OL46" s="16"/>
      <c r="OM46" s="16"/>
      <c r="ON46" s="16"/>
      <c r="OO46" s="16"/>
      <c r="OP46" s="16"/>
      <c r="OQ46" s="16"/>
      <c r="OR46" s="16"/>
      <c r="OS46" s="16"/>
      <c r="OT46" s="16"/>
      <c r="OU46" s="16"/>
      <c r="OV46" s="16"/>
      <c r="OW46" s="16"/>
      <c r="OX46" s="16"/>
      <c r="OY46" s="16"/>
      <c r="OZ46" s="16"/>
      <c r="PA46" s="16"/>
      <c r="PB46" s="16"/>
      <c r="PC46" s="16"/>
      <c r="PD46" s="16"/>
      <c r="PE46" s="16"/>
      <c r="PF46" s="16"/>
      <c r="PG46" s="16"/>
      <c r="PH46" s="16"/>
      <c r="PI46" s="16"/>
      <c r="PJ46" s="16"/>
      <c r="PK46" s="16"/>
      <c r="PL46" s="16"/>
      <c r="PM46" s="16"/>
      <c r="PN46" s="16"/>
      <c r="PO46" s="16"/>
      <c r="PP46" s="16"/>
      <c r="PQ46" s="16"/>
      <c r="PR46" s="16"/>
      <c r="PS46" s="16"/>
      <c r="PT46" s="16"/>
      <c r="PU46" s="16"/>
      <c r="PV46" s="16"/>
      <c r="PW46" s="16"/>
      <c r="PX46" s="16"/>
      <c r="PY46" s="16"/>
      <c r="PZ46" s="16"/>
      <c r="QA46" s="16"/>
      <c r="QB46" s="16"/>
      <c r="QC46" s="16"/>
      <c r="QD46" s="16"/>
      <c r="QE46" s="16"/>
      <c r="QF46" s="16"/>
      <c r="QG46" s="16"/>
      <c r="QH46" s="16"/>
      <c r="QI46" s="16"/>
      <c r="QJ46" s="16"/>
      <c r="QK46" s="16"/>
      <c r="QL46" s="16"/>
      <c r="QM46" s="16"/>
      <c r="QN46" s="16"/>
      <c r="QO46" s="16"/>
      <c r="QP46" s="16"/>
      <c r="QQ46" s="16"/>
      <c r="QR46" s="16"/>
      <c r="QS46" s="16"/>
      <c r="QT46" s="16"/>
      <c r="QU46" s="16"/>
      <c r="QV46" s="16"/>
      <c r="QW46" s="16"/>
      <c r="QX46" s="16"/>
      <c r="QY46" s="16"/>
      <c r="QZ46" s="16"/>
      <c r="RA46" s="16"/>
      <c r="RB46" s="16"/>
      <c r="RC46" s="16"/>
      <c r="RD46" s="16"/>
      <c r="RE46" s="16"/>
      <c r="RF46" s="16"/>
      <c r="RG46" s="16"/>
      <c r="RH46" s="16"/>
      <c r="RI46" s="16"/>
      <c r="RJ46" s="16"/>
      <c r="RK46" s="16"/>
      <c r="RL46" s="16"/>
      <c r="RM46" s="16"/>
      <c r="RN46" s="16"/>
      <c r="RO46" s="16"/>
      <c r="RP46" s="16"/>
      <c r="RQ46" s="16"/>
      <c r="RR46" s="16"/>
      <c r="RS46" s="16"/>
      <c r="RT46" s="16"/>
      <c r="RU46" s="16"/>
      <c r="RV46" s="16"/>
      <c r="RW46" s="16"/>
      <c r="RX46" s="16"/>
      <c r="RY46" s="16"/>
      <c r="RZ46" s="16"/>
      <c r="SA46" s="16"/>
      <c r="SB46" s="16"/>
      <c r="SC46" s="16"/>
      <c r="SD46" s="16"/>
      <c r="SE46" s="16"/>
      <c r="SF46" s="16"/>
      <c r="SG46" s="16"/>
      <c r="SH46" s="16"/>
      <c r="SI46" s="16"/>
      <c r="SJ46" s="16"/>
      <c r="SK46" s="16"/>
      <c r="SL46" s="16"/>
      <c r="SM46" s="16"/>
      <c r="SN46" s="16"/>
      <c r="SO46" s="16"/>
      <c r="SP46" s="16"/>
      <c r="SQ46" s="16"/>
      <c r="SR46" s="16"/>
      <c r="SS46" s="16"/>
      <c r="ST46" s="16"/>
      <c r="SU46" s="16"/>
      <c r="SV46" s="16"/>
      <c r="SW46" s="16"/>
      <c r="SX46" s="16"/>
      <c r="SY46" s="16"/>
      <c r="SZ46" s="16"/>
      <c r="TA46" s="16"/>
      <c r="TB46" s="16"/>
      <c r="TC46" s="16"/>
      <c r="TD46" s="16"/>
      <c r="TE46" s="16"/>
      <c r="TF46" s="16"/>
      <c r="TG46" s="16"/>
      <c r="TH46" s="16"/>
      <c r="TI46" s="16"/>
      <c r="TJ46" s="16"/>
      <c r="TK46" s="16"/>
      <c r="TL46" s="16"/>
      <c r="TM46" s="16"/>
      <c r="TN46" s="16"/>
      <c r="TO46" s="16"/>
      <c r="TP46" s="16"/>
      <c r="TQ46" s="16"/>
      <c r="TR46" s="16"/>
      <c r="TS46" s="16"/>
      <c r="TT46" s="16"/>
      <c r="TU46" s="16"/>
      <c r="TV46" s="16"/>
      <c r="TW46" s="16"/>
      <c r="TX46" s="16"/>
      <c r="TY46" s="16"/>
      <c r="TZ46" s="16"/>
      <c r="UA46" s="16"/>
      <c r="UB46" s="16"/>
      <c r="UC46" s="16"/>
      <c r="UD46" s="16"/>
      <c r="UE46" s="16"/>
      <c r="UF46" s="16"/>
      <c r="UG46" s="16"/>
      <c r="UH46" s="16"/>
      <c r="UI46" s="16"/>
      <c r="UJ46" s="16"/>
      <c r="UK46" s="16"/>
      <c r="UL46" s="16"/>
      <c r="UM46" s="16"/>
      <c r="UN46" s="16"/>
      <c r="UO46" s="16"/>
      <c r="UP46" s="16"/>
      <c r="UQ46" s="16"/>
      <c r="UR46" s="16"/>
      <c r="US46" s="16"/>
      <c r="UT46" s="16"/>
      <c r="UU46" s="16"/>
      <c r="UV46" s="16"/>
      <c r="UW46" s="16"/>
      <c r="UX46" s="16"/>
      <c r="UY46" s="16"/>
      <c r="UZ46" s="16"/>
      <c r="VA46" s="16"/>
      <c r="VB46" s="16"/>
      <c r="VC46" s="16"/>
      <c r="VD46" s="16"/>
      <c r="VE46" s="16"/>
      <c r="VF46" s="16"/>
      <c r="VG46" s="16"/>
      <c r="VH46" s="16"/>
      <c r="VI46" s="16"/>
      <c r="VJ46" s="16"/>
      <c r="VK46" s="16"/>
      <c r="VL46" s="16"/>
      <c r="VM46" s="16"/>
      <c r="VN46" s="16"/>
      <c r="VO46" s="16"/>
      <c r="VP46" s="16"/>
      <c r="VQ46" s="16"/>
      <c r="VR46" s="16"/>
      <c r="VS46" s="16"/>
      <c r="VT46" s="16"/>
      <c r="VU46" s="16"/>
      <c r="VV46" s="16"/>
      <c r="VW46" s="16"/>
      <c r="VX46" s="16"/>
      <c r="VY46" s="16"/>
      <c r="VZ46" s="16"/>
      <c r="WA46" s="16"/>
      <c r="WB46" s="16"/>
      <c r="WC46" s="16"/>
      <c r="WD46" s="16"/>
      <c r="WE46" s="16"/>
      <c r="WF46" s="16"/>
      <c r="WG46" s="16"/>
      <c r="WH46" s="16"/>
      <c r="WI46" s="16"/>
      <c r="WJ46" s="16"/>
      <c r="WK46" s="16"/>
      <c r="WL46" s="16"/>
      <c r="WM46" s="16"/>
      <c r="WN46" s="16"/>
      <c r="WO46" s="16"/>
      <c r="WP46" s="16"/>
      <c r="WQ46" s="16"/>
      <c r="WR46" s="16"/>
      <c r="WS46" s="16"/>
      <c r="WT46" s="16"/>
      <c r="WU46" s="16"/>
      <c r="WV46" s="16"/>
      <c r="WW46" s="16"/>
      <c r="WX46" s="16"/>
      <c r="WY46" s="16"/>
      <c r="WZ46" s="16"/>
      <c r="XA46" s="16"/>
      <c r="XB46" s="16"/>
      <c r="XC46" s="16"/>
      <c r="XD46" s="16"/>
      <c r="XE46" s="16"/>
      <c r="XF46" s="16"/>
      <c r="XG46" s="16"/>
      <c r="XH46" s="16"/>
      <c r="XI46" s="16"/>
      <c r="XJ46" s="16"/>
      <c r="XK46" s="16"/>
      <c r="XL46" s="16"/>
      <c r="XM46" s="16"/>
      <c r="XN46" s="16"/>
      <c r="XO46" s="16"/>
      <c r="XP46" s="16"/>
      <c r="XQ46" s="16"/>
      <c r="XR46" s="16"/>
      <c r="XS46" s="16"/>
      <c r="XT46" s="16"/>
      <c r="XU46" s="16"/>
      <c r="XV46" s="16"/>
      <c r="XW46" s="16"/>
      <c r="XX46" s="16"/>
      <c r="XY46" s="16"/>
      <c r="XZ46" s="16"/>
      <c r="YA46" s="16"/>
      <c r="YB46" s="16"/>
      <c r="YC46" s="16"/>
      <c r="YD46" s="16"/>
      <c r="YE46" s="16"/>
      <c r="YF46" s="16"/>
      <c r="YG46" s="16"/>
      <c r="YH46" s="16"/>
      <c r="YI46" s="16"/>
      <c r="YJ46" s="16"/>
      <c r="YK46" s="16"/>
      <c r="YL46" s="16"/>
      <c r="YM46" s="16"/>
      <c r="YN46" s="16"/>
      <c r="YO46" s="16"/>
      <c r="YP46" s="16"/>
      <c r="YQ46" s="16"/>
      <c r="YR46" s="16"/>
      <c r="YS46" s="16"/>
      <c r="YT46" s="16"/>
      <c r="YU46" s="16"/>
      <c r="YV46" s="16"/>
      <c r="YW46" s="16"/>
      <c r="YX46" s="16"/>
      <c r="YY46" s="16"/>
      <c r="YZ46" s="16"/>
      <c r="ZA46" s="16"/>
      <c r="ZB46" s="16"/>
      <c r="ZC46" s="16"/>
      <c r="ZD46" s="16"/>
      <c r="ZE46" s="16"/>
      <c r="ZF46" s="16"/>
      <c r="ZG46" s="16"/>
      <c r="ZH46" s="16"/>
      <c r="ZI46" s="16"/>
      <c r="ZJ46" s="16"/>
      <c r="ZK46" s="16"/>
      <c r="ZL46" s="16"/>
      <c r="ZM46" s="16"/>
      <c r="ZN46" s="16"/>
      <c r="ZO46" s="16"/>
      <c r="ZP46" s="16"/>
      <c r="ZQ46" s="16"/>
      <c r="ZR46" s="16"/>
      <c r="ZS46" s="16"/>
      <c r="ZT46" s="16"/>
      <c r="ZU46" s="16"/>
      <c r="ZV46" s="16"/>
      <c r="ZW46" s="16"/>
      <c r="ZX46" s="16"/>
      <c r="ZY46" s="16"/>
      <c r="ZZ46" s="16"/>
      <c r="AAA46" s="16"/>
      <c r="AAB46" s="16"/>
      <c r="AAC46" s="16"/>
      <c r="AAD46" s="16"/>
      <c r="AAE46" s="16"/>
      <c r="AAF46" s="16"/>
      <c r="AAG46" s="16"/>
      <c r="AAH46" s="16"/>
      <c r="AAI46" s="16"/>
      <c r="AAJ46" s="16"/>
      <c r="AAK46" s="16"/>
      <c r="AAL46" s="16"/>
      <c r="AAM46" s="16"/>
      <c r="AAN46" s="16"/>
      <c r="AAO46" s="16"/>
      <c r="AAP46" s="16"/>
      <c r="AAQ46" s="16"/>
      <c r="AAR46" s="16"/>
      <c r="AAS46" s="16"/>
      <c r="AAT46" s="16"/>
      <c r="AAU46" s="16"/>
      <c r="AAV46" s="16"/>
      <c r="AAW46" s="16"/>
      <c r="AAX46" s="16"/>
      <c r="AAY46" s="16"/>
      <c r="AAZ46" s="16"/>
      <c r="ABA46" s="16"/>
      <c r="ABB46" s="16"/>
      <c r="ABC46" s="16"/>
      <c r="ABD46" s="16"/>
      <c r="ABE46" s="16"/>
      <c r="ABF46" s="16"/>
      <c r="ABG46" s="16"/>
      <c r="ABH46" s="16"/>
      <c r="ABI46" s="16"/>
      <c r="ABJ46" s="16"/>
      <c r="ABK46" s="16"/>
      <c r="ABL46" s="16"/>
      <c r="ABM46" s="16"/>
      <c r="ABN46" s="16"/>
      <c r="ABO46" s="16"/>
      <c r="ABP46" s="16"/>
      <c r="ABQ46" s="16"/>
      <c r="ABR46" s="16"/>
      <c r="ABS46" s="16"/>
      <c r="ABT46" s="16"/>
      <c r="ABU46" s="16"/>
      <c r="ABV46" s="16"/>
      <c r="ABW46" s="16"/>
      <c r="ABX46" s="16"/>
      <c r="ABY46" s="16"/>
      <c r="ABZ46" s="16"/>
      <c r="ACA46" s="16"/>
      <c r="ACB46" s="16"/>
      <c r="ACC46" s="16"/>
      <c r="ACD46" s="16"/>
      <c r="ACE46" s="16"/>
      <c r="ACF46" s="16"/>
      <c r="ACG46" s="16"/>
      <c r="ACH46" s="16"/>
      <c r="ACI46" s="16"/>
      <c r="ACJ46" s="16"/>
      <c r="ACK46" s="16"/>
      <c r="ACL46" s="16"/>
      <c r="ACM46" s="16"/>
      <c r="ACN46" s="16"/>
      <c r="ACO46" s="16"/>
      <c r="ACP46" s="16"/>
      <c r="ACQ46" s="16"/>
      <c r="ACR46" s="16"/>
      <c r="ACS46" s="16"/>
      <c r="ACT46" s="16"/>
      <c r="ACU46" s="16"/>
      <c r="ACV46" s="16"/>
      <c r="ACW46" s="16"/>
      <c r="ACX46" s="16"/>
      <c r="ACY46" s="16"/>
      <c r="ACZ46" s="16"/>
      <c r="ADA46" s="16"/>
      <c r="ADB46" s="16"/>
      <c r="ADC46" s="16"/>
      <c r="ADD46" s="16"/>
      <c r="ADE46" s="16"/>
      <c r="ADF46" s="16"/>
      <c r="ADG46" s="16"/>
      <c r="ADH46" s="16"/>
      <c r="ADI46" s="16"/>
      <c r="ADJ46" s="16"/>
      <c r="ADK46" s="16"/>
      <c r="ADL46" s="16"/>
      <c r="ADM46" s="16"/>
      <c r="ADN46" s="16"/>
      <c r="ADO46" s="16"/>
      <c r="ADP46" s="16"/>
      <c r="ADQ46" s="16"/>
      <c r="ADR46" s="16"/>
      <c r="ADS46" s="16"/>
      <c r="ADT46" s="16"/>
      <c r="ADU46" s="16"/>
      <c r="ADV46" s="16"/>
      <c r="ADW46" s="16"/>
      <c r="ADX46" s="16"/>
      <c r="ADY46" s="16"/>
      <c r="ADZ46" s="16"/>
      <c r="AEA46" s="16"/>
      <c r="AEB46" s="16"/>
      <c r="AEC46" s="16"/>
      <c r="AED46" s="16"/>
      <c r="AEE46" s="16"/>
      <c r="AEF46" s="16"/>
      <c r="AEG46" s="16"/>
      <c r="AEH46" s="16"/>
      <c r="AEI46" s="16"/>
      <c r="AEJ46" s="16"/>
      <c r="AEK46" s="16"/>
      <c r="AEL46" s="16"/>
      <c r="AEM46" s="16"/>
      <c r="AEN46" s="16"/>
      <c r="AEO46" s="16"/>
      <c r="AEP46" s="16"/>
      <c r="AEQ46" s="16"/>
      <c r="AER46" s="16"/>
      <c r="AES46" s="16"/>
      <c r="AET46" s="16"/>
      <c r="AEU46" s="16"/>
      <c r="AEV46" s="16"/>
      <c r="AEW46" s="16"/>
      <c r="AEX46" s="16"/>
      <c r="AEY46" s="16"/>
      <c r="AEZ46" s="16"/>
      <c r="AFA46" s="16"/>
      <c r="AFB46" s="16"/>
      <c r="AFC46" s="16"/>
      <c r="AFD46" s="16"/>
      <c r="AFE46" s="16"/>
      <c r="AFF46" s="16"/>
      <c r="AFG46" s="16"/>
      <c r="AFH46" s="16"/>
      <c r="AFI46" s="16"/>
      <c r="AFJ46" s="16"/>
      <c r="AFK46" s="16"/>
      <c r="AFL46" s="16"/>
      <c r="AFM46" s="16"/>
      <c r="AFN46" s="16"/>
      <c r="AFO46" s="16"/>
      <c r="AFP46" s="16"/>
      <c r="AFQ46" s="16"/>
      <c r="AFR46" s="16"/>
      <c r="AFS46" s="16"/>
      <c r="AFT46" s="16"/>
      <c r="AFU46" s="16"/>
      <c r="AFV46" s="16"/>
      <c r="AFW46" s="16"/>
      <c r="AFX46" s="16"/>
      <c r="AFY46" s="16"/>
      <c r="AFZ46" s="16"/>
      <c r="AGA46" s="16"/>
      <c r="AGB46" s="16"/>
      <c r="AGC46" s="16"/>
      <c r="AGD46" s="16"/>
      <c r="AGE46" s="16"/>
      <c r="AGF46" s="16"/>
      <c r="AGG46" s="16"/>
      <c r="AGH46" s="16"/>
      <c r="AGI46" s="16"/>
      <c r="AGJ46" s="16"/>
      <c r="AGK46" s="16"/>
      <c r="AGL46" s="16"/>
      <c r="AGM46" s="16"/>
      <c r="AGN46" s="16"/>
      <c r="AGO46" s="16"/>
      <c r="AGP46" s="16"/>
      <c r="AGQ46" s="16"/>
      <c r="AGR46" s="16"/>
      <c r="AGS46" s="16"/>
      <c r="AGT46" s="16"/>
      <c r="AGU46" s="16"/>
      <c r="AGV46" s="16"/>
      <c r="AGW46" s="16"/>
      <c r="AGX46" s="16"/>
      <c r="AGY46" s="16"/>
      <c r="AGZ46" s="16"/>
      <c r="AHA46" s="16"/>
      <c r="AHB46" s="16"/>
      <c r="AHC46" s="16"/>
      <c r="AHD46" s="16"/>
      <c r="AHE46" s="16"/>
      <c r="AHF46" s="16"/>
      <c r="AHG46" s="16"/>
      <c r="AHH46" s="16"/>
      <c r="AHI46" s="16"/>
      <c r="AHJ46" s="16"/>
      <c r="AHK46" s="16"/>
      <c r="AHL46" s="16"/>
      <c r="AHM46" s="16"/>
      <c r="AHN46" s="16"/>
      <c r="AHO46" s="16"/>
      <c r="AHP46" s="16"/>
      <c r="AHQ46" s="16"/>
      <c r="AHR46" s="16"/>
      <c r="AHS46" s="16"/>
      <c r="AHT46" s="16"/>
      <c r="AHU46" s="16"/>
      <c r="AHV46" s="16"/>
      <c r="AHW46" s="16"/>
      <c r="AHX46" s="16"/>
      <c r="AHY46" s="16"/>
      <c r="AHZ46" s="16"/>
      <c r="AIA46" s="16"/>
      <c r="AIB46" s="16"/>
      <c r="AIC46" s="16"/>
      <c r="AID46" s="16"/>
      <c r="AIE46" s="16"/>
      <c r="AIF46" s="16"/>
      <c r="AIG46" s="16"/>
      <c r="AIH46" s="16"/>
      <c r="AII46" s="16"/>
      <c r="AIJ46" s="16"/>
      <c r="AIK46" s="16"/>
      <c r="AIL46" s="16"/>
      <c r="AIM46" s="16"/>
      <c r="AIN46" s="16"/>
      <c r="AIO46" s="16"/>
      <c r="AIP46" s="16"/>
      <c r="AIQ46" s="16"/>
      <c r="AIR46" s="16"/>
      <c r="AIS46" s="16"/>
      <c r="AIT46" s="16"/>
      <c r="AIU46" s="16"/>
      <c r="AIV46" s="16"/>
      <c r="AIW46" s="16"/>
      <c r="AIX46" s="16"/>
      <c r="AIY46" s="16"/>
      <c r="AIZ46" s="16"/>
      <c r="AJA46" s="16"/>
      <c r="AJB46" s="16"/>
      <c r="AJC46" s="16"/>
      <c r="AJD46" s="16"/>
      <c r="AJE46" s="16"/>
      <c r="AJF46" s="16"/>
      <c r="AJG46" s="16"/>
      <c r="AJH46" s="16"/>
      <c r="AJI46" s="16"/>
      <c r="AJJ46" s="16"/>
      <c r="AJK46" s="16"/>
      <c r="AJL46" s="16"/>
      <c r="AJM46" s="16"/>
      <c r="AJN46" s="16"/>
      <c r="AJO46" s="16"/>
      <c r="AJP46" s="16"/>
      <c r="AJQ46" s="16"/>
      <c r="AJR46" s="16"/>
      <c r="AJS46" s="16"/>
      <c r="AJT46" s="16"/>
      <c r="AJU46" s="16"/>
      <c r="AJV46" s="16"/>
      <c r="AJW46" s="16"/>
      <c r="AJX46" s="16"/>
      <c r="AJY46" s="16"/>
      <c r="AJZ46" s="16"/>
      <c r="AKA46" s="16"/>
      <c r="AKB46" s="16"/>
      <c r="AKC46" s="16"/>
      <c r="AKD46" s="16"/>
      <c r="AKE46" s="16"/>
      <c r="AKF46" s="16"/>
      <c r="AKG46" s="16"/>
      <c r="AKH46" s="16"/>
      <c r="AKI46" s="16"/>
      <c r="AKJ46" s="16"/>
      <c r="AKK46" s="16"/>
      <c r="AKL46" s="16"/>
      <c r="AKM46" s="16"/>
      <c r="AKN46" s="16"/>
      <c r="AKO46" s="16"/>
      <c r="AKP46" s="16"/>
      <c r="AKQ46" s="16"/>
      <c r="AKR46" s="16"/>
      <c r="AKS46" s="16"/>
      <c r="AKT46" s="16"/>
      <c r="AKU46" s="16"/>
      <c r="AKV46" s="16"/>
      <c r="AKW46" s="16"/>
      <c r="AKX46" s="16"/>
      <c r="AKY46" s="16"/>
      <c r="AKZ46" s="16"/>
      <c r="ALA46" s="16"/>
      <c r="ALB46" s="16"/>
      <c r="ALC46" s="16"/>
      <c r="ALD46" s="16"/>
      <c r="ALE46" s="16"/>
      <c r="ALF46" s="16"/>
      <c r="ALG46" s="16"/>
      <c r="ALH46" s="16"/>
      <c r="ALI46" s="16"/>
      <c r="ALJ46" s="16"/>
      <c r="ALK46" s="16"/>
      <c r="ALL46" s="16"/>
      <c r="ALM46" s="16"/>
      <c r="ALN46" s="16"/>
      <c r="ALO46" s="16"/>
      <c r="ALP46" s="16"/>
      <c r="ALQ46" s="16"/>
      <c r="ALR46" s="16"/>
      <c r="ALS46" s="16"/>
      <c r="ALT46" s="16"/>
      <c r="ALU46" s="16"/>
      <c r="ALV46" s="16"/>
      <c r="ALW46" s="16"/>
      <c r="ALX46" s="16"/>
      <c r="ALY46" s="16"/>
      <c r="ALZ46" s="16"/>
      <c r="AMA46" s="16"/>
      <c r="AMB46" s="16"/>
      <c r="AMC46" s="16"/>
      <c r="AMD46" s="16"/>
      <c r="AME46" s="16"/>
      <c r="AMF46" s="16"/>
      <c r="AMG46" s="16"/>
      <c r="AMH46" s="16"/>
      <c r="AMI46" s="16"/>
      <c r="AMJ46" s="16"/>
      <c r="AMK46" s="16"/>
    </row>
    <row r="47" spans="1:1025" s="17" customFormat="1" ht="25.5" outlineLevel="1" x14ac:dyDescent="0.2">
      <c r="A47" s="24" t="s">
        <v>156</v>
      </c>
      <c r="B47" s="51" t="s">
        <v>178</v>
      </c>
      <c r="C47" s="50" t="s">
        <v>176</v>
      </c>
      <c r="D47" s="25" t="s">
        <v>87</v>
      </c>
      <c r="E47" s="11">
        <v>0</v>
      </c>
      <c r="F47" s="11">
        <f t="shared" si="1"/>
        <v>0</v>
      </c>
      <c r="G47" s="11">
        <f t="shared" si="2"/>
        <v>0</v>
      </c>
      <c r="H47" s="11">
        <f t="shared" si="3"/>
        <v>0</v>
      </c>
      <c r="I47" s="11">
        <f t="shared" si="4"/>
        <v>0</v>
      </c>
      <c r="J47" s="11">
        <f t="shared" si="5"/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f t="shared" si="8"/>
        <v>0</v>
      </c>
      <c r="AJ47" s="11">
        <f t="shared" si="9"/>
        <v>0</v>
      </c>
      <c r="AK47" s="11">
        <f t="shared" si="10"/>
        <v>0</v>
      </c>
      <c r="AL47" s="11">
        <f t="shared" si="11"/>
        <v>0</v>
      </c>
      <c r="AM47" s="11">
        <f t="shared" si="12"/>
        <v>0</v>
      </c>
      <c r="AN47" s="11">
        <f t="shared" si="13"/>
        <v>0</v>
      </c>
      <c r="AO47" s="12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f t="shared" si="16"/>
        <v>0</v>
      </c>
      <c r="BN47" s="11">
        <f t="shared" si="17"/>
        <v>0</v>
      </c>
      <c r="BO47" s="11">
        <f t="shared" si="18"/>
        <v>0</v>
      </c>
      <c r="BP47" s="11">
        <f t="shared" si="19"/>
        <v>0</v>
      </c>
      <c r="BQ47" s="11">
        <f t="shared" si="20"/>
        <v>0</v>
      </c>
      <c r="BR47" s="11">
        <f t="shared" si="21"/>
        <v>0</v>
      </c>
      <c r="BS47" s="18" t="s">
        <v>87</v>
      </c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6"/>
      <c r="JW47" s="16"/>
      <c r="JX47" s="16"/>
      <c r="JY47" s="16"/>
      <c r="JZ47" s="16"/>
      <c r="KA47" s="16"/>
      <c r="KB47" s="16"/>
      <c r="KC47" s="16"/>
      <c r="KD47" s="16"/>
      <c r="KE47" s="16"/>
      <c r="KF47" s="16"/>
      <c r="KG47" s="16"/>
      <c r="KH47" s="16"/>
      <c r="KI47" s="16"/>
      <c r="KJ47" s="16"/>
      <c r="KK47" s="16"/>
      <c r="KL47" s="16"/>
      <c r="KM47" s="16"/>
      <c r="KN47" s="16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16"/>
      <c r="LA47" s="16"/>
      <c r="LB47" s="16"/>
      <c r="LC47" s="16"/>
      <c r="LD47" s="16"/>
      <c r="LE47" s="16"/>
      <c r="LF47" s="16"/>
      <c r="LG47" s="16"/>
      <c r="LH47" s="16"/>
      <c r="LI47" s="16"/>
      <c r="LJ47" s="16"/>
      <c r="LK47" s="16"/>
      <c r="LL47" s="16"/>
      <c r="LM47" s="16"/>
      <c r="LN47" s="16"/>
      <c r="LO47" s="16"/>
      <c r="LP47" s="16"/>
      <c r="LQ47" s="16"/>
      <c r="LR47" s="16"/>
      <c r="LS47" s="16"/>
      <c r="LT47" s="16"/>
      <c r="LU47" s="16"/>
      <c r="LV47" s="16"/>
      <c r="LW47" s="16"/>
      <c r="LX47" s="16"/>
      <c r="LY47" s="16"/>
      <c r="LZ47" s="16"/>
      <c r="MA47" s="16"/>
      <c r="MB47" s="16"/>
      <c r="MC47" s="16"/>
      <c r="MD47" s="16"/>
      <c r="ME47" s="16"/>
      <c r="MF47" s="16"/>
      <c r="MG47" s="16"/>
      <c r="MH47" s="16"/>
      <c r="MI47" s="16"/>
      <c r="MJ47" s="16"/>
      <c r="MK47" s="16"/>
      <c r="ML47" s="16"/>
      <c r="MM47" s="16"/>
      <c r="MN47" s="16"/>
      <c r="MO47" s="16"/>
      <c r="MP47" s="16"/>
      <c r="MQ47" s="16"/>
      <c r="MR47" s="16"/>
      <c r="MS47" s="16"/>
      <c r="MT47" s="16"/>
      <c r="MU47" s="16"/>
      <c r="MV47" s="16"/>
      <c r="MW47" s="16"/>
      <c r="MX47" s="16"/>
      <c r="MY47" s="16"/>
      <c r="MZ47" s="16"/>
      <c r="NA47" s="16"/>
      <c r="NB47" s="16"/>
      <c r="NC47" s="16"/>
      <c r="ND47" s="16"/>
      <c r="NE47" s="16"/>
      <c r="NF47" s="16"/>
      <c r="NG47" s="16"/>
      <c r="NH47" s="16"/>
      <c r="NI47" s="16"/>
      <c r="NJ47" s="16"/>
      <c r="NK47" s="16"/>
      <c r="NL47" s="16"/>
      <c r="NM47" s="16"/>
      <c r="NN47" s="16"/>
      <c r="NO47" s="16"/>
      <c r="NP47" s="16"/>
      <c r="NQ47" s="16"/>
      <c r="NR47" s="16"/>
      <c r="NS47" s="16"/>
      <c r="NT47" s="16"/>
      <c r="NU47" s="16"/>
      <c r="NV47" s="16"/>
      <c r="NW47" s="16"/>
      <c r="NX47" s="16"/>
      <c r="NY47" s="16"/>
      <c r="NZ47" s="16"/>
      <c r="OA47" s="16"/>
      <c r="OB47" s="16"/>
      <c r="OC47" s="16"/>
      <c r="OD47" s="16"/>
      <c r="OE47" s="16"/>
      <c r="OF47" s="16"/>
      <c r="OG47" s="16"/>
      <c r="OH47" s="16"/>
      <c r="OI47" s="16"/>
      <c r="OJ47" s="16"/>
      <c r="OK47" s="16"/>
      <c r="OL47" s="16"/>
      <c r="OM47" s="16"/>
      <c r="ON47" s="16"/>
      <c r="OO47" s="16"/>
      <c r="OP47" s="16"/>
      <c r="OQ47" s="16"/>
      <c r="OR47" s="16"/>
      <c r="OS47" s="16"/>
      <c r="OT47" s="16"/>
      <c r="OU47" s="16"/>
      <c r="OV47" s="16"/>
      <c r="OW47" s="16"/>
      <c r="OX47" s="16"/>
      <c r="OY47" s="16"/>
      <c r="OZ47" s="16"/>
      <c r="PA47" s="16"/>
      <c r="PB47" s="16"/>
      <c r="PC47" s="16"/>
      <c r="PD47" s="16"/>
      <c r="PE47" s="16"/>
      <c r="PF47" s="16"/>
      <c r="PG47" s="16"/>
      <c r="PH47" s="16"/>
      <c r="PI47" s="16"/>
      <c r="PJ47" s="16"/>
      <c r="PK47" s="16"/>
      <c r="PL47" s="16"/>
      <c r="PM47" s="16"/>
      <c r="PN47" s="16"/>
      <c r="PO47" s="16"/>
      <c r="PP47" s="16"/>
      <c r="PQ47" s="16"/>
      <c r="PR47" s="16"/>
      <c r="PS47" s="16"/>
      <c r="PT47" s="16"/>
      <c r="PU47" s="16"/>
      <c r="PV47" s="16"/>
      <c r="PW47" s="16"/>
      <c r="PX47" s="16"/>
      <c r="PY47" s="16"/>
      <c r="PZ47" s="16"/>
      <c r="QA47" s="16"/>
      <c r="QB47" s="16"/>
      <c r="QC47" s="16"/>
      <c r="QD47" s="16"/>
      <c r="QE47" s="16"/>
      <c r="QF47" s="16"/>
      <c r="QG47" s="16"/>
      <c r="QH47" s="16"/>
      <c r="QI47" s="16"/>
      <c r="QJ47" s="16"/>
      <c r="QK47" s="16"/>
      <c r="QL47" s="16"/>
      <c r="QM47" s="16"/>
      <c r="QN47" s="16"/>
      <c r="QO47" s="16"/>
      <c r="QP47" s="16"/>
      <c r="QQ47" s="16"/>
      <c r="QR47" s="16"/>
      <c r="QS47" s="16"/>
      <c r="QT47" s="16"/>
      <c r="QU47" s="16"/>
      <c r="QV47" s="16"/>
      <c r="QW47" s="16"/>
      <c r="QX47" s="16"/>
      <c r="QY47" s="16"/>
      <c r="QZ47" s="16"/>
      <c r="RA47" s="16"/>
      <c r="RB47" s="16"/>
      <c r="RC47" s="16"/>
      <c r="RD47" s="16"/>
      <c r="RE47" s="16"/>
      <c r="RF47" s="16"/>
      <c r="RG47" s="16"/>
      <c r="RH47" s="16"/>
      <c r="RI47" s="16"/>
      <c r="RJ47" s="16"/>
      <c r="RK47" s="16"/>
      <c r="RL47" s="16"/>
      <c r="RM47" s="16"/>
      <c r="RN47" s="16"/>
      <c r="RO47" s="16"/>
      <c r="RP47" s="16"/>
      <c r="RQ47" s="16"/>
      <c r="RR47" s="16"/>
      <c r="RS47" s="16"/>
      <c r="RT47" s="16"/>
      <c r="RU47" s="16"/>
      <c r="RV47" s="16"/>
      <c r="RW47" s="16"/>
      <c r="RX47" s="16"/>
      <c r="RY47" s="16"/>
      <c r="RZ47" s="16"/>
      <c r="SA47" s="16"/>
      <c r="SB47" s="16"/>
      <c r="SC47" s="16"/>
      <c r="SD47" s="16"/>
      <c r="SE47" s="16"/>
      <c r="SF47" s="16"/>
      <c r="SG47" s="16"/>
      <c r="SH47" s="16"/>
      <c r="SI47" s="16"/>
      <c r="SJ47" s="16"/>
      <c r="SK47" s="16"/>
      <c r="SL47" s="16"/>
      <c r="SM47" s="16"/>
      <c r="SN47" s="16"/>
      <c r="SO47" s="16"/>
      <c r="SP47" s="16"/>
      <c r="SQ47" s="16"/>
      <c r="SR47" s="16"/>
      <c r="SS47" s="16"/>
      <c r="ST47" s="16"/>
      <c r="SU47" s="16"/>
      <c r="SV47" s="16"/>
      <c r="SW47" s="16"/>
      <c r="SX47" s="16"/>
      <c r="SY47" s="16"/>
      <c r="SZ47" s="16"/>
      <c r="TA47" s="16"/>
      <c r="TB47" s="16"/>
      <c r="TC47" s="16"/>
      <c r="TD47" s="16"/>
      <c r="TE47" s="16"/>
      <c r="TF47" s="16"/>
      <c r="TG47" s="16"/>
      <c r="TH47" s="16"/>
      <c r="TI47" s="16"/>
      <c r="TJ47" s="16"/>
      <c r="TK47" s="16"/>
      <c r="TL47" s="16"/>
      <c r="TM47" s="16"/>
      <c r="TN47" s="16"/>
      <c r="TO47" s="16"/>
      <c r="TP47" s="16"/>
      <c r="TQ47" s="16"/>
      <c r="TR47" s="16"/>
      <c r="TS47" s="16"/>
      <c r="TT47" s="16"/>
      <c r="TU47" s="16"/>
      <c r="TV47" s="16"/>
      <c r="TW47" s="16"/>
      <c r="TX47" s="16"/>
      <c r="TY47" s="16"/>
      <c r="TZ47" s="16"/>
      <c r="UA47" s="16"/>
      <c r="UB47" s="16"/>
      <c r="UC47" s="16"/>
      <c r="UD47" s="16"/>
      <c r="UE47" s="16"/>
      <c r="UF47" s="16"/>
      <c r="UG47" s="16"/>
      <c r="UH47" s="16"/>
      <c r="UI47" s="16"/>
      <c r="UJ47" s="16"/>
      <c r="UK47" s="16"/>
      <c r="UL47" s="16"/>
      <c r="UM47" s="16"/>
      <c r="UN47" s="16"/>
      <c r="UO47" s="16"/>
      <c r="UP47" s="16"/>
      <c r="UQ47" s="16"/>
      <c r="UR47" s="16"/>
      <c r="US47" s="16"/>
      <c r="UT47" s="16"/>
      <c r="UU47" s="16"/>
      <c r="UV47" s="16"/>
      <c r="UW47" s="16"/>
      <c r="UX47" s="16"/>
      <c r="UY47" s="16"/>
      <c r="UZ47" s="16"/>
      <c r="VA47" s="16"/>
      <c r="VB47" s="16"/>
      <c r="VC47" s="16"/>
      <c r="VD47" s="16"/>
      <c r="VE47" s="16"/>
      <c r="VF47" s="16"/>
      <c r="VG47" s="16"/>
      <c r="VH47" s="16"/>
      <c r="VI47" s="16"/>
      <c r="VJ47" s="16"/>
      <c r="VK47" s="16"/>
      <c r="VL47" s="16"/>
      <c r="VM47" s="16"/>
      <c r="VN47" s="16"/>
      <c r="VO47" s="16"/>
      <c r="VP47" s="16"/>
      <c r="VQ47" s="16"/>
      <c r="VR47" s="16"/>
      <c r="VS47" s="16"/>
      <c r="VT47" s="16"/>
      <c r="VU47" s="16"/>
      <c r="VV47" s="16"/>
      <c r="VW47" s="16"/>
      <c r="VX47" s="16"/>
      <c r="VY47" s="16"/>
      <c r="VZ47" s="16"/>
      <c r="WA47" s="16"/>
      <c r="WB47" s="16"/>
      <c r="WC47" s="16"/>
      <c r="WD47" s="16"/>
      <c r="WE47" s="16"/>
      <c r="WF47" s="16"/>
      <c r="WG47" s="16"/>
      <c r="WH47" s="16"/>
      <c r="WI47" s="16"/>
      <c r="WJ47" s="16"/>
      <c r="WK47" s="16"/>
      <c r="WL47" s="16"/>
      <c r="WM47" s="16"/>
      <c r="WN47" s="16"/>
      <c r="WO47" s="16"/>
      <c r="WP47" s="16"/>
      <c r="WQ47" s="16"/>
      <c r="WR47" s="16"/>
      <c r="WS47" s="16"/>
      <c r="WT47" s="16"/>
      <c r="WU47" s="16"/>
      <c r="WV47" s="16"/>
      <c r="WW47" s="16"/>
      <c r="WX47" s="16"/>
      <c r="WY47" s="16"/>
      <c r="WZ47" s="16"/>
      <c r="XA47" s="16"/>
      <c r="XB47" s="16"/>
      <c r="XC47" s="16"/>
      <c r="XD47" s="16"/>
      <c r="XE47" s="16"/>
      <c r="XF47" s="16"/>
      <c r="XG47" s="16"/>
      <c r="XH47" s="16"/>
      <c r="XI47" s="16"/>
      <c r="XJ47" s="16"/>
      <c r="XK47" s="16"/>
      <c r="XL47" s="16"/>
      <c r="XM47" s="16"/>
      <c r="XN47" s="16"/>
      <c r="XO47" s="16"/>
      <c r="XP47" s="16"/>
      <c r="XQ47" s="16"/>
      <c r="XR47" s="16"/>
      <c r="XS47" s="16"/>
      <c r="XT47" s="16"/>
      <c r="XU47" s="16"/>
      <c r="XV47" s="16"/>
      <c r="XW47" s="16"/>
      <c r="XX47" s="16"/>
      <c r="XY47" s="16"/>
      <c r="XZ47" s="16"/>
      <c r="YA47" s="16"/>
      <c r="YB47" s="16"/>
      <c r="YC47" s="16"/>
      <c r="YD47" s="16"/>
      <c r="YE47" s="16"/>
      <c r="YF47" s="16"/>
      <c r="YG47" s="16"/>
      <c r="YH47" s="16"/>
      <c r="YI47" s="16"/>
      <c r="YJ47" s="16"/>
      <c r="YK47" s="16"/>
      <c r="YL47" s="16"/>
      <c r="YM47" s="16"/>
      <c r="YN47" s="16"/>
      <c r="YO47" s="16"/>
      <c r="YP47" s="16"/>
      <c r="YQ47" s="16"/>
      <c r="YR47" s="16"/>
      <c r="YS47" s="16"/>
      <c r="YT47" s="16"/>
      <c r="YU47" s="16"/>
      <c r="YV47" s="16"/>
      <c r="YW47" s="16"/>
      <c r="YX47" s="16"/>
      <c r="YY47" s="16"/>
      <c r="YZ47" s="16"/>
      <c r="ZA47" s="16"/>
      <c r="ZB47" s="16"/>
      <c r="ZC47" s="16"/>
      <c r="ZD47" s="16"/>
      <c r="ZE47" s="16"/>
      <c r="ZF47" s="16"/>
      <c r="ZG47" s="16"/>
      <c r="ZH47" s="16"/>
      <c r="ZI47" s="16"/>
      <c r="ZJ47" s="16"/>
      <c r="ZK47" s="16"/>
      <c r="ZL47" s="16"/>
      <c r="ZM47" s="16"/>
      <c r="ZN47" s="16"/>
      <c r="ZO47" s="16"/>
      <c r="ZP47" s="16"/>
      <c r="ZQ47" s="16"/>
      <c r="ZR47" s="16"/>
      <c r="ZS47" s="16"/>
      <c r="ZT47" s="16"/>
      <c r="ZU47" s="16"/>
      <c r="ZV47" s="16"/>
      <c r="ZW47" s="16"/>
      <c r="ZX47" s="16"/>
      <c r="ZY47" s="16"/>
      <c r="ZZ47" s="16"/>
      <c r="AAA47" s="16"/>
      <c r="AAB47" s="16"/>
      <c r="AAC47" s="16"/>
      <c r="AAD47" s="16"/>
      <c r="AAE47" s="16"/>
      <c r="AAF47" s="16"/>
      <c r="AAG47" s="16"/>
      <c r="AAH47" s="16"/>
      <c r="AAI47" s="16"/>
      <c r="AAJ47" s="16"/>
      <c r="AAK47" s="16"/>
      <c r="AAL47" s="16"/>
      <c r="AAM47" s="16"/>
      <c r="AAN47" s="16"/>
      <c r="AAO47" s="16"/>
      <c r="AAP47" s="16"/>
      <c r="AAQ47" s="16"/>
      <c r="AAR47" s="16"/>
      <c r="AAS47" s="16"/>
      <c r="AAT47" s="16"/>
      <c r="AAU47" s="16"/>
      <c r="AAV47" s="16"/>
      <c r="AAW47" s="16"/>
      <c r="AAX47" s="16"/>
      <c r="AAY47" s="16"/>
      <c r="AAZ47" s="16"/>
      <c r="ABA47" s="16"/>
      <c r="ABB47" s="16"/>
      <c r="ABC47" s="16"/>
      <c r="ABD47" s="16"/>
      <c r="ABE47" s="16"/>
      <c r="ABF47" s="16"/>
      <c r="ABG47" s="16"/>
      <c r="ABH47" s="16"/>
      <c r="ABI47" s="16"/>
      <c r="ABJ47" s="16"/>
      <c r="ABK47" s="16"/>
      <c r="ABL47" s="16"/>
      <c r="ABM47" s="16"/>
      <c r="ABN47" s="16"/>
      <c r="ABO47" s="16"/>
      <c r="ABP47" s="16"/>
      <c r="ABQ47" s="16"/>
      <c r="ABR47" s="16"/>
      <c r="ABS47" s="16"/>
      <c r="ABT47" s="16"/>
      <c r="ABU47" s="16"/>
      <c r="ABV47" s="16"/>
      <c r="ABW47" s="16"/>
      <c r="ABX47" s="16"/>
      <c r="ABY47" s="16"/>
      <c r="ABZ47" s="16"/>
      <c r="ACA47" s="16"/>
      <c r="ACB47" s="16"/>
      <c r="ACC47" s="16"/>
      <c r="ACD47" s="16"/>
      <c r="ACE47" s="16"/>
      <c r="ACF47" s="16"/>
      <c r="ACG47" s="16"/>
      <c r="ACH47" s="16"/>
      <c r="ACI47" s="16"/>
      <c r="ACJ47" s="16"/>
      <c r="ACK47" s="16"/>
      <c r="ACL47" s="16"/>
      <c r="ACM47" s="16"/>
      <c r="ACN47" s="16"/>
      <c r="ACO47" s="16"/>
      <c r="ACP47" s="16"/>
      <c r="ACQ47" s="16"/>
      <c r="ACR47" s="16"/>
      <c r="ACS47" s="16"/>
      <c r="ACT47" s="16"/>
      <c r="ACU47" s="16"/>
      <c r="ACV47" s="16"/>
      <c r="ACW47" s="16"/>
      <c r="ACX47" s="16"/>
      <c r="ACY47" s="16"/>
      <c r="ACZ47" s="16"/>
      <c r="ADA47" s="16"/>
      <c r="ADB47" s="16"/>
      <c r="ADC47" s="16"/>
      <c r="ADD47" s="16"/>
      <c r="ADE47" s="16"/>
      <c r="ADF47" s="16"/>
      <c r="ADG47" s="16"/>
      <c r="ADH47" s="16"/>
      <c r="ADI47" s="16"/>
      <c r="ADJ47" s="16"/>
      <c r="ADK47" s="16"/>
      <c r="ADL47" s="16"/>
      <c r="ADM47" s="16"/>
      <c r="ADN47" s="16"/>
      <c r="ADO47" s="16"/>
      <c r="ADP47" s="16"/>
      <c r="ADQ47" s="16"/>
      <c r="ADR47" s="16"/>
      <c r="ADS47" s="16"/>
      <c r="ADT47" s="16"/>
      <c r="ADU47" s="16"/>
      <c r="ADV47" s="16"/>
      <c r="ADW47" s="16"/>
      <c r="ADX47" s="16"/>
      <c r="ADY47" s="16"/>
      <c r="ADZ47" s="16"/>
      <c r="AEA47" s="16"/>
      <c r="AEB47" s="16"/>
      <c r="AEC47" s="16"/>
      <c r="AED47" s="16"/>
      <c r="AEE47" s="16"/>
      <c r="AEF47" s="16"/>
      <c r="AEG47" s="16"/>
      <c r="AEH47" s="16"/>
      <c r="AEI47" s="16"/>
      <c r="AEJ47" s="16"/>
      <c r="AEK47" s="16"/>
      <c r="AEL47" s="16"/>
      <c r="AEM47" s="16"/>
      <c r="AEN47" s="16"/>
      <c r="AEO47" s="16"/>
      <c r="AEP47" s="16"/>
      <c r="AEQ47" s="16"/>
      <c r="AER47" s="16"/>
      <c r="AES47" s="16"/>
      <c r="AET47" s="16"/>
      <c r="AEU47" s="16"/>
      <c r="AEV47" s="16"/>
      <c r="AEW47" s="16"/>
      <c r="AEX47" s="16"/>
      <c r="AEY47" s="16"/>
      <c r="AEZ47" s="16"/>
      <c r="AFA47" s="16"/>
      <c r="AFB47" s="16"/>
      <c r="AFC47" s="16"/>
      <c r="AFD47" s="16"/>
      <c r="AFE47" s="16"/>
      <c r="AFF47" s="16"/>
      <c r="AFG47" s="16"/>
      <c r="AFH47" s="16"/>
      <c r="AFI47" s="16"/>
      <c r="AFJ47" s="16"/>
      <c r="AFK47" s="16"/>
      <c r="AFL47" s="16"/>
      <c r="AFM47" s="16"/>
      <c r="AFN47" s="16"/>
      <c r="AFO47" s="16"/>
      <c r="AFP47" s="16"/>
      <c r="AFQ47" s="16"/>
      <c r="AFR47" s="16"/>
      <c r="AFS47" s="16"/>
      <c r="AFT47" s="16"/>
      <c r="AFU47" s="16"/>
      <c r="AFV47" s="16"/>
      <c r="AFW47" s="16"/>
      <c r="AFX47" s="16"/>
      <c r="AFY47" s="16"/>
      <c r="AFZ47" s="16"/>
      <c r="AGA47" s="16"/>
      <c r="AGB47" s="16"/>
      <c r="AGC47" s="16"/>
      <c r="AGD47" s="16"/>
      <c r="AGE47" s="16"/>
      <c r="AGF47" s="16"/>
      <c r="AGG47" s="16"/>
      <c r="AGH47" s="16"/>
      <c r="AGI47" s="16"/>
      <c r="AGJ47" s="16"/>
      <c r="AGK47" s="16"/>
      <c r="AGL47" s="16"/>
      <c r="AGM47" s="16"/>
      <c r="AGN47" s="16"/>
      <c r="AGO47" s="16"/>
      <c r="AGP47" s="16"/>
      <c r="AGQ47" s="16"/>
      <c r="AGR47" s="16"/>
      <c r="AGS47" s="16"/>
      <c r="AGT47" s="16"/>
      <c r="AGU47" s="16"/>
      <c r="AGV47" s="16"/>
      <c r="AGW47" s="16"/>
      <c r="AGX47" s="16"/>
      <c r="AGY47" s="16"/>
      <c r="AGZ47" s="16"/>
      <c r="AHA47" s="16"/>
      <c r="AHB47" s="16"/>
      <c r="AHC47" s="16"/>
      <c r="AHD47" s="16"/>
      <c r="AHE47" s="16"/>
      <c r="AHF47" s="16"/>
      <c r="AHG47" s="16"/>
      <c r="AHH47" s="16"/>
      <c r="AHI47" s="16"/>
      <c r="AHJ47" s="16"/>
      <c r="AHK47" s="16"/>
      <c r="AHL47" s="16"/>
      <c r="AHM47" s="16"/>
      <c r="AHN47" s="16"/>
      <c r="AHO47" s="16"/>
      <c r="AHP47" s="16"/>
      <c r="AHQ47" s="16"/>
      <c r="AHR47" s="16"/>
      <c r="AHS47" s="16"/>
      <c r="AHT47" s="16"/>
      <c r="AHU47" s="16"/>
      <c r="AHV47" s="16"/>
      <c r="AHW47" s="16"/>
      <c r="AHX47" s="16"/>
      <c r="AHY47" s="16"/>
      <c r="AHZ47" s="16"/>
      <c r="AIA47" s="16"/>
      <c r="AIB47" s="16"/>
      <c r="AIC47" s="16"/>
      <c r="AID47" s="16"/>
      <c r="AIE47" s="16"/>
      <c r="AIF47" s="16"/>
      <c r="AIG47" s="16"/>
      <c r="AIH47" s="16"/>
      <c r="AII47" s="16"/>
      <c r="AIJ47" s="16"/>
      <c r="AIK47" s="16"/>
      <c r="AIL47" s="16"/>
      <c r="AIM47" s="16"/>
      <c r="AIN47" s="16"/>
      <c r="AIO47" s="16"/>
      <c r="AIP47" s="16"/>
      <c r="AIQ47" s="16"/>
      <c r="AIR47" s="16"/>
      <c r="AIS47" s="16"/>
      <c r="AIT47" s="16"/>
      <c r="AIU47" s="16"/>
      <c r="AIV47" s="16"/>
      <c r="AIW47" s="16"/>
      <c r="AIX47" s="16"/>
      <c r="AIY47" s="16"/>
      <c r="AIZ47" s="16"/>
      <c r="AJA47" s="16"/>
      <c r="AJB47" s="16"/>
      <c r="AJC47" s="16"/>
      <c r="AJD47" s="16"/>
      <c r="AJE47" s="16"/>
      <c r="AJF47" s="16"/>
      <c r="AJG47" s="16"/>
      <c r="AJH47" s="16"/>
      <c r="AJI47" s="16"/>
      <c r="AJJ47" s="16"/>
      <c r="AJK47" s="16"/>
      <c r="AJL47" s="16"/>
      <c r="AJM47" s="16"/>
      <c r="AJN47" s="16"/>
      <c r="AJO47" s="16"/>
      <c r="AJP47" s="16"/>
      <c r="AJQ47" s="16"/>
      <c r="AJR47" s="16"/>
      <c r="AJS47" s="16"/>
      <c r="AJT47" s="16"/>
      <c r="AJU47" s="16"/>
      <c r="AJV47" s="16"/>
      <c r="AJW47" s="16"/>
      <c r="AJX47" s="16"/>
      <c r="AJY47" s="16"/>
      <c r="AJZ47" s="16"/>
      <c r="AKA47" s="16"/>
      <c r="AKB47" s="16"/>
      <c r="AKC47" s="16"/>
      <c r="AKD47" s="16"/>
      <c r="AKE47" s="16"/>
      <c r="AKF47" s="16"/>
      <c r="AKG47" s="16"/>
      <c r="AKH47" s="16"/>
      <c r="AKI47" s="16"/>
      <c r="AKJ47" s="16"/>
      <c r="AKK47" s="16"/>
      <c r="AKL47" s="16"/>
      <c r="AKM47" s="16"/>
      <c r="AKN47" s="16"/>
      <c r="AKO47" s="16"/>
      <c r="AKP47" s="16"/>
      <c r="AKQ47" s="16"/>
      <c r="AKR47" s="16"/>
      <c r="AKS47" s="16"/>
      <c r="AKT47" s="16"/>
      <c r="AKU47" s="16"/>
      <c r="AKV47" s="16"/>
      <c r="AKW47" s="16"/>
      <c r="AKX47" s="16"/>
      <c r="AKY47" s="16"/>
      <c r="AKZ47" s="16"/>
      <c r="ALA47" s="16"/>
      <c r="ALB47" s="16"/>
      <c r="ALC47" s="16"/>
      <c r="ALD47" s="16"/>
      <c r="ALE47" s="16"/>
      <c r="ALF47" s="16"/>
      <c r="ALG47" s="16"/>
      <c r="ALH47" s="16"/>
      <c r="ALI47" s="16"/>
      <c r="ALJ47" s="16"/>
      <c r="ALK47" s="16"/>
      <c r="ALL47" s="16"/>
      <c r="ALM47" s="16"/>
      <c r="ALN47" s="16"/>
      <c r="ALO47" s="16"/>
      <c r="ALP47" s="16"/>
      <c r="ALQ47" s="16"/>
      <c r="ALR47" s="16"/>
      <c r="ALS47" s="16"/>
      <c r="ALT47" s="16"/>
      <c r="ALU47" s="16"/>
      <c r="ALV47" s="16"/>
      <c r="ALW47" s="16"/>
      <c r="ALX47" s="16"/>
      <c r="ALY47" s="16"/>
      <c r="ALZ47" s="16"/>
      <c r="AMA47" s="16"/>
      <c r="AMB47" s="16"/>
      <c r="AMC47" s="16"/>
      <c r="AMD47" s="16"/>
      <c r="AME47" s="16"/>
      <c r="AMF47" s="16"/>
      <c r="AMG47" s="16"/>
      <c r="AMH47" s="16"/>
      <c r="AMI47" s="16"/>
      <c r="AMJ47" s="16"/>
      <c r="AMK47" s="16"/>
    </row>
    <row r="48" spans="1:1025" ht="25.5" customHeight="1" outlineLevel="1" x14ac:dyDescent="0.2">
      <c r="A48" s="19" t="s">
        <v>157</v>
      </c>
      <c r="B48" s="20" t="s">
        <v>137</v>
      </c>
      <c r="C48" s="20" t="s">
        <v>86</v>
      </c>
      <c r="D48" s="20" t="s">
        <v>87</v>
      </c>
      <c r="E48" s="38">
        <f t="shared" si="0"/>
        <v>0</v>
      </c>
      <c r="F48" s="38">
        <f t="shared" si="1"/>
        <v>0</v>
      </c>
      <c r="G48" s="38">
        <f t="shared" si="2"/>
        <v>0</v>
      </c>
      <c r="H48" s="38">
        <f t="shared" si="3"/>
        <v>0</v>
      </c>
      <c r="I48" s="38">
        <f t="shared" si="4"/>
        <v>0</v>
      </c>
      <c r="J48" s="38">
        <f t="shared" si="5"/>
        <v>0</v>
      </c>
      <c r="K48" s="38">
        <f t="shared" ref="K48:AH48" si="279">SUM(K49:K59)</f>
        <v>0</v>
      </c>
      <c r="L48" s="38">
        <f t="shared" si="279"/>
        <v>0</v>
      </c>
      <c r="M48" s="38">
        <f t="shared" si="279"/>
        <v>0</v>
      </c>
      <c r="N48" s="38">
        <f t="shared" si="279"/>
        <v>0</v>
      </c>
      <c r="O48" s="38">
        <f t="shared" si="279"/>
        <v>0</v>
      </c>
      <c r="P48" s="38">
        <f t="shared" si="279"/>
        <v>0</v>
      </c>
      <c r="Q48" s="38">
        <f t="shared" si="279"/>
        <v>0</v>
      </c>
      <c r="R48" s="38">
        <f t="shared" si="279"/>
        <v>0</v>
      </c>
      <c r="S48" s="38">
        <f t="shared" si="279"/>
        <v>0</v>
      </c>
      <c r="T48" s="38">
        <f t="shared" si="279"/>
        <v>0</v>
      </c>
      <c r="U48" s="38">
        <f t="shared" si="279"/>
        <v>0</v>
      </c>
      <c r="V48" s="38">
        <f t="shared" si="279"/>
        <v>0</v>
      </c>
      <c r="W48" s="38">
        <f t="shared" si="279"/>
        <v>0</v>
      </c>
      <c r="X48" s="38">
        <f t="shared" si="279"/>
        <v>0</v>
      </c>
      <c r="Y48" s="38">
        <f t="shared" si="279"/>
        <v>0</v>
      </c>
      <c r="Z48" s="38">
        <f t="shared" si="279"/>
        <v>0</v>
      </c>
      <c r="AA48" s="38">
        <f t="shared" si="279"/>
        <v>0</v>
      </c>
      <c r="AB48" s="38">
        <f t="shared" si="279"/>
        <v>0</v>
      </c>
      <c r="AC48" s="38">
        <f t="shared" si="279"/>
        <v>0</v>
      </c>
      <c r="AD48" s="38">
        <f t="shared" si="279"/>
        <v>0</v>
      </c>
      <c r="AE48" s="38">
        <f t="shared" si="279"/>
        <v>0</v>
      </c>
      <c r="AF48" s="38">
        <f t="shared" si="279"/>
        <v>0</v>
      </c>
      <c r="AG48" s="38">
        <f t="shared" si="279"/>
        <v>0</v>
      </c>
      <c r="AH48" s="38">
        <f t="shared" si="279"/>
        <v>0</v>
      </c>
      <c r="AI48" s="38">
        <f t="shared" si="8"/>
        <v>1.6</v>
      </c>
      <c r="AJ48" s="38">
        <f t="shared" si="9"/>
        <v>0</v>
      </c>
      <c r="AK48" s="38">
        <f t="shared" si="10"/>
        <v>0</v>
      </c>
      <c r="AL48" s="38">
        <f t="shared" si="11"/>
        <v>0</v>
      </c>
      <c r="AM48" s="38">
        <f t="shared" si="12"/>
        <v>0</v>
      </c>
      <c r="AN48" s="38">
        <f t="shared" si="13"/>
        <v>0</v>
      </c>
      <c r="AO48" s="38">
        <f t="shared" ref="AO48:BL48" si="280">SUM(AO49:AO59)</f>
        <v>0.75</v>
      </c>
      <c r="AP48" s="38">
        <f t="shared" si="280"/>
        <v>0</v>
      </c>
      <c r="AQ48" s="38">
        <f t="shared" si="280"/>
        <v>0</v>
      </c>
      <c r="AR48" s="38">
        <f t="shared" si="280"/>
        <v>0</v>
      </c>
      <c r="AS48" s="38">
        <f t="shared" si="280"/>
        <v>0</v>
      </c>
      <c r="AT48" s="38">
        <f t="shared" si="280"/>
        <v>0</v>
      </c>
      <c r="AU48" s="38">
        <f t="shared" si="280"/>
        <v>0.85</v>
      </c>
      <c r="AV48" s="38">
        <f t="shared" si="280"/>
        <v>0</v>
      </c>
      <c r="AW48" s="38">
        <f t="shared" si="280"/>
        <v>0</v>
      </c>
      <c r="AX48" s="38">
        <f t="shared" si="280"/>
        <v>0</v>
      </c>
      <c r="AY48" s="38">
        <f t="shared" si="280"/>
        <v>0</v>
      </c>
      <c r="AZ48" s="38">
        <f t="shared" si="280"/>
        <v>0</v>
      </c>
      <c r="BA48" s="38">
        <f t="shared" si="280"/>
        <v>0</v>
      </c>
      <c r="BB48" s="38">
        <f t="shared" si="280"/>
        <v>0</v>
      </c>
      <c r="BC48" s="38">
        <f t="shared" si="280"/>
        <v>0</v>
      </c>
      <c r="BD48" s="38">
        <f t="shared" si="280"/>
        <v>0</v>
      </c>
      <c r="BE48" s="38">
        <f t="shared" si="280"/>
        <v>0</v>
      </c>
      <c r="BF48" s="38">
        <f t="shared" si="280"/>
        <v>0</v>
      </c>
      <c r="BG48" s="38">
        <f t="shared" si="280"/>
        <v>0</v>
      </c>
      <c r="BH48" s="38">
        <f t="shared" si="280"/>
        <v>0</v>
      </c>
      <c r="BI48" s="38">
        <f t="shared" si="280"/>
        <v>0</v>
      </c>
      <c r="BJ48" s="38">
        <f t="shared" si="280"/>
        <v>0</v>
      </c>
      <c r="BK48" s="38">
        <f t="shared" si="280"/>
        <v>0</v>
      </c>
      <c r="BL48" s="38">
        <f t="shared" si="280"/>
        <v>0</v>
      </c>
      <c r="BM48" s="38">
        <f t="shared" si="16"/>
        <v>1.6</v>
      </c>
      <c r="BN48" s="38">
        <f t="shared" si="17"/>
        <v>0</v>
      </c>
      <c r="BO48" s="38">
        <f t="shared" si="18"/>
        <v>0</v>
      </c>
      <c r="BP48" s="38">
        <f t="shared" si="19"/>
        <v>0</v>
      </c>
      <c r="BQ48" s="38">
        <f t="shared" si="20"/>
        <v>0</v>
      </c>
      <c r="BR48" s="38">
        <f t="shared" si="21"/>
        <v>0</v>
      </c>
      <c r="BS48" s="14" t="s">
        <v>87</v>
      </c>
    </row>
    <row r="49" spans="1:71" ht="51" outlineLevel="1" x14ac:dyDescent="0.2">
      <c r="A49" s="55" t="s">
        <v>157</v>
      </c>
      <c r="B49" s="56" t="s">
        <v>179</v>
      </c>
      <c r="C49" s="50" t="s">
        <v>180</v>
      </c>
      <c r="D49" s="25" t="s">
        <v>87</v>
      </c>
      <c r="E49" s="11">
        <v>0</v>
      </c>
      <c r="F49" s="11">
        <f t="shared" si="1"/>
        <v>0</v>
      </c>
      <c r="G49" s="11">
        <f t="shared" si="2"/>
        <v>0</v>
      </c>
      <c r="H49" s="11">
        <f t="shared" si="3"/>
        <v>0</v>
      </c>
      <c r="I49" s="11">
        <v>13</v>
      </c>
      <c r="J49" s="11">
        <f t="shared" si="5"/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f t="shared" si="8"/>
        <v>0</v>
      </c>
      <c r="AJ49" s="11">
        <f t="shared" si="9"/>
        <v>0</v>
      </c>
      <c r="AK49" s="11">
        <f t="shared" si="10"/>
        <v>0</v>
      </c>
      <c r="AL49" s="11">
        <f t="shared" si="11"/>
        <v>0</v>
      </c>
      <c r="AM49" s="11">
        <f t="shared" si="12"/>
        <v>0</v>
      </c>
      <c r="AN49" s="11">
        <f t="shared" si="13"/>
        <v>0</v>
      </c>
      <c r="AO49" s="12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f t="shared" si="16"/>
        <v>0</v>
      </c>
      <c r="BN49" s="11">
        <f t="shared" si="17"/>
        <v>0</v>
      </c>
      <c r="BO49" s="11">
        <f t="shared" si="18"/>
        <v>0</v>
      </c>
      <c r="BP49" s="11">
        <f t="shared" si="19"/>
        <v>0</v>
      </c>
      <c r="BQ49" s="11">
        <f t="shared" si="20"/>
        <v>-13</v>
      </c>
      <c r="BR49" s="11">
        <f t="shared" si="21"/>
        <v>0</v>
      </c>
      <c r="BS49" s="14" t="s">
        <v>87</v>
      </c>
    </row>
    <row r="50" spans="1:71" ht="25.5" outlineLevel="1" x14ac:dyDescent="0.2">
      <c r="A50" s="55" t="s">
        <v>181</v>
      </c>
      <c r="B50" s="56" t="s">
        <v>184</v>
      </c>
      <c r="C50" s="50" t="s">
        <v>183</v>
      </c>
      <c r="D50" s="25" t="s">
        <v>87</v>
      </c>
      <c r="E50" s="58">
        <v>0.3</v>
      </c>
      <c r="F50" s="11">
        <f t="shared" ref="F50:F59" si="281">SUM(L50,R50,X50,AD50)</f>
        <v>0</v>
      </c>
      <c r="G50" s="11">
        <f t="shared" ref="G50:G59" si="282">SUM(M50,S50,Y50,AE50)</f>
        <v>0</v>
      </c>
      <c r="H50" s="11">
        <f t="shared" ref="H50:H59" si="283">SUM(N50,T50,Z50,AF50)</f>
        <v>0</v>
      </c>
      <c r="I50" s="11">
        <f t="shared" ref="I50:I59" si="284">SUM(O50,U50,AA50,AG50)</f>
        <v>0</v>
      </c>
      <c r="J50" s="11">
        <f t="shared" ref="J50:J59" si="285">SUM(P50,V50,AB50,AH50)</f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f t="shared" ref="AI50:AI59" si="286">SUM(AO50,AU50,BA50,BG50)</f>
        <v>0.3</v>
      </c>
      <c r="AJ50" s="11">
        <f t="shared" ref="AJ50:AJ59" si="287">SUM(AP50,AV50,BB50,BH50)</f>
        <v>0</v>
      </c>
      <c r="AK50" s="11">
        <f t="shared" ref="AK50:AK59" si="288">SUM(AQ50,AW50,BC50,BI50)</f>
        <v>0</v>
      </c>
      <c r="AL50" s="11">
        <f t="shared" ref="AL50:AL59" si="289">SUM(AR50,AX50,BD50,BJ50)</f>
        <v>0</v>
      </c>
      <c r="AM50" s="11">
        <f t="shared" ref="AM50:AM59" si="290">SUM(AS50,AY50,BE50,BK50)</f>
        <v>0</v>
      </c>
      <c r="AN50" s="11">
        <f t="shared" ref="AN50:AN59" si="291">SUM(AT50,AZ50,BF50,BL50)</f>
        <v>0</v>
      </c>
      <c r="AO50" s="57">
        <v>0.3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f t="shared" ref="BM50:BM59" si="292">AI50-E50</f>
        <v>0</v>
      </c>
      <c r="BN50" s="11">
        <f t="shared" ref="BN50:BN59" si="293">AJ50-F50</f>
        <v>0</v>
      </c>
      <c r="BO50" s="11">
        <f t="shared" ref="BO50:BO59" si="294">AK50-G50</f>
        <v>0</v>
      </c>
      <c r="BP50" s="11">
        <f t="shared" ref="BP50:BP59" si="295">AL50-H50</f>
        <v>0</v>
      </c>
      <c r="BQ50" s="11">
        <f t="shared" ref="BQ50:BQ59" si="296">AM50-I50</f>
        <v>0</v>
      </c>
      <c r="BR50" s="11">
        <f t="shared" ref="BR50:BR59" si="297">AN50-J50</f>
        <v>0</v>
      </c>
      <c r="BS50" s="14" t="s">
        <v>87</v>
      </c>
    </row>
    <row r="51" spans="1:71" ht="25.5" outlineLevel="1" x14ac:dyDescent="0.2">
      <c r="A51" s="55" t="s">
        <v>181</v>
      </c>
      <c r="B51" s="56" t="s">
        <v>186</v>
      </c>
      <c r="C51" s="50" t="s">
        <v>185</v>
      </c>
      <c r="D51" s="25" t="s">
        <v>87</v>
      </c>
      <c r="E51" s="58">
        <v>0.3</v>
      </c>
      <c r="F51" s="11">
        <f t="shared" si="281"/>
        <v>0</v>
      </c>
      <c r="G51" s="11">
        <f t="shared" si="282"/>
        <v>0</v>
      </c>
      <c r="H51" s="11">
        <f t="shared" si="283"/>
        <v>0</v>
      </c>
      <c r="I51" s="11">
        <f t="shared" si="284"/>
        <v>0</v>
      </c>
      <c r="J51" s="11">
        <f t="shared" si="285"/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f t="shared" si="286"/>
        <v>0.3</v>
      </c>
      <c r="AJ51" s="11">
        <f t="shared" si="287"/>
        <v>0</v>
      </c>
      <c r="AK51" s="11">
        <f t="shared" si="288"/>
        <v>0</v>
      </c>
      <c r="AL51" s="11">
        <f t="shared" si="289"/>
        <v>0</v>
      </c>
      <c r="AM51" s="11">
        <f t="shared" si="290"/>
        <v>0</v>
      </c>
      <c r="AN51" s="11">
        <f t="shared" si="291"/>
        <v>0</v>
      </c>
      <c r="AO51" s="57">
        <v>0.3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f t="shared" si="292"/>
        <v>0</v>
      </c>
      <c r="BN51" s="11">
        <f t="shared" si="293"/>
        <v>0</v>
      </c>
      <c r="BO51" s="11">
        <f t="shared" si="294"/>
        <v>0</v>
      </c>
      <c r="BP51" s="11">
        <f t="shared" si="295"/>
        <v>0</v>
      </c>
      <c r="BQ51" s="11">
        <f t="shared" si="296"/>
        <v>0</v>
      </c>
      <c r="BR51" s="11">
        <f t="shared" si="297"/>
        <v>0</v>
      </c>
      <c r="BS51" s="14" t="s">
        <v>87</v>
      </c>
    </row>
    <row r="52" spans="1:71" ht="25.5" outlineLevel="1" x14ac:dyDescent="0.2">
      <c r="A52" s="55" t="s">
        <v>181</v>
      </c>
      <c r="B52" s="56" t="s">
        <v>188</v>
      </c>
      <c r="C52" s="50" t="s">
        <v>187</v>
      </c>
      <c r="D52" s="25" t="s">
        <v>87</v>
      </c>
      <c r="E52" s="58">
        <v>0.15</v>
      </c>
      <c r="F52" s="11">
        <f t="shared" si="281"/>
        <v>0</v>
      </c>
      <c r="G52" s="11">
        <f t="shared" si="282"/>
        <v>0</v>
      </c>
      <c r="H52" s="11">
        <f t="shared" si="283"/>
        <v>0</v>
      </c>
      <c r="I52" s="11">
        <f t="shared" si="284"/>
        <v>0</v>
      </c>
      <c r="J52" s="11">
        <f t="shared" si="285"/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f t="shared" si="286"/>
        <v>0.15</v>
      </c>
      <c r="AJ52" s="11">
        <f t="shared" si="287"/>
        <v>0</v>
      </c>
      <c r="AK52" s="11">
        <f t="shared" si="288"/>
        <v>0</v>
      </c>
      <c r="AL52" s="11">
        <f t="shared" si="289"/>
        <v>0</v>
      </c>
      <c r="AM52" s="11">
        <f t="shared" si="290"/>
        <v>0</v>
      </c>
      <c r="AN52" s="11">
        <f t="shared" si="291"/>
        <v>0</v>
      </c>
      <c r="AO52" s="57">
        <v>0.15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f t="shared" si="292"/>
        <v>0</v>
      </c>
      <c r="BN52" s="11">
        <f t="shared" si="293"/>
        <v>0</v>
      </c>
      <c r="BO52" s="11">
        <f t="shared" si="294"/>
        <v>0</v>
      </c>
      <c r="BP52" s="11">
        <f t="shared" si="295"/>
        <v>0</v>
      </c>
      <c r="BQ52" s="11">
        <f t="shared" si="296"/>
        <v>0</v>
      </c>
      <c r="BR52" s="11">
        <f t="shared" si="297"/>
        <v>0</v>
      </c>
      <c r="BS52" s="14" t="s">
        <v>87</v>
      </c>
    </row>
    <row r="53" spans="1:71" ht="25.5" outlineLevel="1" x14ac:dyDescent="0.2">
      <c r="A53" s="55" t="s">
        <v>181</v>
      </c>
      <c r="B53" s="56" t="s">
        <v>190</v>
      </c>
      <c r="C53" s="50" t="s">
        <v>189</v>
      </c>
      <c r="D53" s="25" t="s">
        <v>87</v>
      </c>
      <c r="E53" s="58">
        <v>0.16</v>
      </c>
      <c r="F53" s="11">
        <f t="shared" si="281"/>
        <v>0</v>
      </c>
      <c r="G53" s="11">
        <f t="shared" si="282"/>
        <v>0</v>
      </c>
      <c r="H53" s="11">
        <f t="shared" si="283"/>
        <v>0</v>
      </c>
      <c r="I53" s="11">
        <f t="shared" si="284"/>
        <v>0</v>
      </c>
      <c r="J53" s="11">
        <f t="shared" si="285"/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f t="shared" si="286"/>
        <v>0.16</v>
      </c>
      <c r="AJ53" s="11">
        <f t="shared" si="287"/>
        <v>0</v>
      </c>
      <c r="AK53" s="11">
        <f t="shared" si="288"/>
        <v>0</v>
      </c>
      <c r="AL53" s="11">
        <f t="shared" si="289"/>
        <v>0</v>
      </c>
      <c r="AM53" s="11">
        <f t="shared" si="290"/>
        <v>0</v>
      </c>
      <c r="AN53" s="11">
        <f t="shared" si="291"/>
        <v>0</v>
      </c>
      <c r="AO53" s="12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0.16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f t="shared" si="292"/>
        <v>0</v>
      </c>
      <c r="BN53" s="11">
        <f t="shared" si="293"/>
        <v>0</v>
      </c>
      <c r="BO53" s="11">
        <f t="shared" si="294"/>
        <v>0</v>
      </c>
      <c r="BP53" s="11">
        <f t="shared" si="295"/>
        <v>0</v>
      </c>
      <c r="BQ53" s="11">
        <f t="shared" si="296"/>
        <v>0</v>
      </c>
      <c r="BR53" s="11">
        <f t="shared" si="297"/>
        <v>0</v>
      </c>
      <c r="BS53" s="14" t="s">
        <v>87</v>
      </c>
    </row>
    <row r="54" spans="1:71" ht="25.5" outlineLevel="1" x14ac:dyDescent="0.2">
      <c r="A54" s="55" t="s">
        <v>181</v>
      </c>
      <c r="B54" s="56" t="s">
        <v>192</v>
      </c>
      <c r="C54" s="50" t="s">
        <v>191</v>
      </c>
      <c r="D54" s="25" t="s">
        <v>87</v>
      </c>
      <c r="E54" s="58">
        <v>0.09</v>
      </c>
      <c r="F54" s="11">
        <f t="shared" si="281"/>
        <v>0</v>
      </c>
      <c r="G54" s="11">
        <f t="shared" si="282"/>
        <v>0</v>
      </c>
      <c r="H54" s="11">
        <f t="shared" si="283"/>
        <v>0</v>
      </c>
      <c r="I54" s="11">
        <f t="shared" si="284"/>
        <v>0</v>
      </c>
      <c r="J54" s="11">
        <f t="shared" si="285"/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f t="shared" si="286"/>
        <v>0.09</v>
      </c>
      <c r="AJ54" s="11">
        <f t="shared" si="287"/>
        <v>0</v>
      </c>
      <c r="AK54" s="11">
        <f t="shared" si="288"/>
        <v>0</v>
      </c>
      <c r="AL54" s="11">
        <f t="shared" si="289"/>
        <v>0</v>
      </c>
      <c r="AM54" s="11">
        <f t="shared" si="290"/>
        <v>0</v>
      </c>
      <c r="AN54" s="11">
        <f t="shared" si="291"/>
        <v>0</v>
      </c>
      <c r="AO54" s="12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0.09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f t="shared" si="292"/>
        <v>0</v>
      </c>
      <c r="BN54" s="11">
        <f t="shared" si="293"/>
        <v>0</v>
      </c>
      <c r="BO54" s="11">
        <f t="shared" si="294"/>
        <v>0</v>
      </c>
      <c r="BP54" s="11">
        <f t="shared" si="295"/>
        <v>0</v>
      </c>
      <c r="BQ54" s="11">
        <f t="shared" si="296"/>
        <v>0</v>
      </c>
      <c r="BR54" s="11">
        <f t="shared" si="297"/>
        <v>0</v>
      </c>
      <c r="BS54" s="14" t="s">
        <v>87</v>
      </c>
    </row>
    <row r="55" spans="1:71" ht="25.5" outlineLevel="1" x14ac:dyDescent="0.2">
      <c r="A55" s="55" t="s">
        <v>181</v>
      </c>
      <c r="B55" s="56" t="s">
        <v>194</v>
      </c>
      <c r="C55" s="50" t="s">
        <v>193</v>
      </c>
      <c r="D55" s="25" t="s">
        <v>87</v>
      </c>
      <c r="E55" s="58">
        <v>0</v>
      </c>
      <c r="F55" s="11">
        <f t="shared" si="281"/>
        <v>0</v>
      </c>
      <c r="G55" s="11">
        <f t="shared" si="282"/>
        <v>0</v>
      </c>
      <c r="H55" s="11">
        <f t="shared" si="283"/>
        <v>0</v>
      </c>
      <c r="I55" s="11">
        <f t="shared" si="284"/>
        <v>0</v>
      </c>
      <c r="J55" s="11">
        <f t="shared" si="285"/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f t="shared" si="286"/>
        <v>0</v>
      </c>
      <c r="AJ55" s="11">
        <f t="shared" si="287"/>
        <v>0</v>
      </c>
      <c r="AK55" s="11">
        <f t="shared" si="288"/>
        <v>0</v>
      </c>
      <c r="AL55" s="11">
        <f t="shared" si="289"/>
        <v>0</v>
      </c>
      <c r="AM55" s="11">
        <f t="shared" si="290"/>
        <v>0</v>
      </c>
      <c r="AN55" s="11">
        <f t="shared" si="291"/>
        <v>0</v>
      </c>
      <c r="AO55" s="12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f t="shared" si="292"/>
        <v>0</v>
      </c>
      <c r="BN55" s="11">
        <f t="shared" si="293"/>
        <v>0</v>
      </c>
      <c r="BO55" s="11">
        <f t="shared" si="294"/>
        <v>0</v>
      </c>
      <c r="BP55" s="11">
        <f t="shared" si="295"/>
        <v>0</v>
      </c>
      <c r="BQ55" s="11">
        <f t="shared" si="296"/>
        <v>0</v>
      </c>
      <c r="BR55" s="11">
        <f t="shared" si="297"/>
        <v>0</v>
      </c>
      <c r="BS55" s="14" t="s">
        <v>87</v>
      </c>
    </row>
    <row r="56" spans="1:71" ht="25.5" outlineLevel="1" x14ac:dyDescent="0.2">
      <c r="A56" s="55" t="s">
        <v>181</v>
      </c>
      <c r="B56" s="56" t="s">
        <v>196</v>
      </c>
      <c r="C56" s="50" t="s">
        <v>195</v>
      </c>
      <c r="D56" s="25" t="s">
        <v>87</v>
      </c>
      <c r="E56" s="58">
        <v>7.0000000000000007E-2</v>
      </c>
      <c r="F56" s="11">
        <f t="shared" si="281"/>
        <v>0</v>
      </c>
      <c r="G56" s="11">
        <f t="shared" si="282"/>
        <v>0</v>
      </c>
      <c r="H56" s="11">
        <f t="shared" si="283"/>
        <v>0</v>
      </c>
      <c r="I56" s="11">
        <f t="shared" si="284"/>
        <v>0</v>
      </c>
      <c r="J56" s="11">
        <f t="shared" si="285"/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f t="shared" si="286"/>
        <v>7.0000000000000007E-2</v>
      </c>
      <c r="AJ56" s="11">
        <f t="shared" si="287"/>
        <v>0</v>
      </c>
      <c r="AK56" s="11">
        <f t="shared" si="288"/>
        <v>0</v>
      </c>
      <c r="AL56" s="11">
        <f t="shared" si="289"/>
        <v>0</v>
      </c>
      <c r="AM56" s="11">
        <f t="shared" si="290"/>
        <v>0</v>
      </c>
      <c r="AN56" s="11">
        <f t="shared" si="291"/>
        <v>0</v>
      </c>
      <c r="AO56" s="12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7.0000000000000007E-2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f t="shared" si="292"/>
        <v>0</v>
      </c>
      <c r="BN56" s="11">
        <f t="shared" si="293"/>
        <v>0</v>
      </c>
      <c r="BO56" s="11">
        <f t="shared" si="294"/>
        <v>0</v>
      </c>
      <c r="BP56" s="11">
        <f t="shared" si="295"/>
        <v>0</v>
      </c>
      <c r="BQ56" s="11">
        <f t="shared" si="296"/>
        <v>0</v>
      </c>
      <c r="BR56" s="11">
        <f t="shared" si="297"/>
        <v>0</v>
      </c>
      <c r="BS56" s="14" t="s">
        <v>87</v>
      </c>
    </row>
    <row r="57" spans="1:71" ht="25.5" outlineLevel="1" x14ac:dyDescent="0.2">
      <c r="A57" s="55" t="s">
        <v>181</v>
      </c>
      <c r="B57" s="56" t="s">
        <v>198</v>
      </c>
      <c r="C57" s="50" t="s">
        <v>197</v>
      </c>
      <c r="D57" s="25" t="s">
        <v>87</v>
      </c>
      <c r="E57" s="58">
        <v>0.38</v>
      </c>
      <c r="F57" s="11">
        <f t="shared" si="281"/>
        <v>0</v>
      </c>
      <c r="G57" s="11">
        <f t="shared" si="282"/>
        <v>0</v>
      </c>
      <c r="H57" s="11">
        <f t="shared" si="283"/>
        <v>0</v>
      </c>
      <c r="I57" s="11">
        <f t="shared" si="284"/>
        <v>0</v>
      </c>
      <c r="J57" s="11">
        <f t="shared" si="285"/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f t="shared" si="286"/>
        <v>0.38</v>
      </c>
      <c r="AJ57" s="11">
        <f t="shared" si="287"/>
        <v>0</v>
      </c>
      <c r="AK57" s="11">
        <f t="shared" si="288"/>
        <v>0</v>
      </c>
      <c r="AL57" s="11">
        <f t="shared" si="289"/>
        <v>0</v>
      </c>
      <c r="AM57" s="11">
        <f t="shared" si="290"/>
        <v>0</v>
      </c>
      <c r="AN57" s="11">
        <f t="shared" si="291"/>
        <v>0</v>
      </c>
      <c r="AO57" s="12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0.38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f t="shared" si="292"/>
        <v>0</v>
      </c>
      <c r="BN57" s="11">
        <f t="shared" si="293"/>
        <v>0</v>
      </c>
      <c r="BO57" s="11">
        <f t="shared" si="294"/>
        <v>0</v>
      </c>
      <c r="BP57" s="11">
        <f t="shared" si="295"/>
        <v>0</v>
      </c>
      <c r="BQ57" s="11">
        <f t="shared" si="296"/>
        <v>0</v>
      </c>
      <c r="BR57" s="11">
        <f t="shared" si="297"/>
        <v>0</v>
      </c>
      <c r="BS57" s="14" t="s">
        <v>87</v>
      </c>
    </row>
    <row r="58" spans="1:71" ht="25.5" outlineLevel="1" x14ac:dyDescent="0.2">
      <c r="A58" s="55" t="s">
        <v>181</v>
      </c>
      <c r="B58" s="56" t="s">
        <v>200</v>
      </c>
      <c r="C58" s="50" t="s">
        <v>199</v>
      </c>
      <c r="D58" s="25" t="s">
        <v>87</v>
      </c>
      <c r="E58" s="58">
        <v>0</v>
      </c>
      <c r="F58" s="11">
        <f t="shared" si="281"/>
        <v>0</v>
      </c>
      <c r="G58" s="11">
        <f t="shared" si="282"/>
        <v>0</v>
      </c>
      <c r="H58" s="11">
        <f t="shared" si="283"/>
        <v>0</v>
      </c>
      <c r="I58" s="11">
        <f t="shared" si="284"/>
        <v>0</v>
      </c>
      <c r="J58" s="11">
        <f t="shared" si="285"/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f t="shared" si="286"/>
        <v>0</v>
      </c>
      <c r="AJ58" s="11">
        <f t="shared" si="287"/>
        <v>0</v>
      </c>
      <c r="AK58" s="11">
        <f t="shared" si="288"/>
        <v>0</v>
      </c>
      <c r="AL58" s="11">
        <f t="shared" si="289"/>
        <v>0</v>
      </c>
      <c r="AM58" s="11">
        <f t="shared" si="290"/>
        <v>0</v>
      </c>
      <c r="AN58" s="11">
        <f t="shared" si="291"/>
        <v>0</v>
      </c>
      <c r="AO58" s="12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f t="shared" si="292"/>
        <v>0</v>
      </c>
      <c r="BN58" s="11">
        <f t="shared" si="293"/>
        <v>0</v>
      </c>
      <c r="BO58" s="11">
        <f t="shared" si="294"/>
        <v>0</v>
      </c>
      <c r="BP58" s="11">
        <f t="shared" si="295"/>
        <v>0</v>
      </c>
      <c r="BQ58" s="11">
        <f t="shared" si="296"/>
        <v>0</v>
      </c>
      <c r="BR58" s="11">
        <f t="shared" si="297"/>
        <v>0</v>
      </c>
      <c r="BS58" s="14" t="s">
        <v>87</v>
      </c>
    </row>
    <row r="59" spans="1:71" ht="25.5" outlineLevel="1" x14ac:dyDescent="0.2">
      <c r="A59" s="55" t="s">
        <v>181</v>
      </c>
      <c r="B59" s="56" t="s">
        <v>202</v>
      </c>
      <c r="C59" s="50" t="s">
        <v>201</v>
      </c>
      <c r="D59" s="25" t="s">
        <v>87</v>
      </c>
      <c r="E59" s="58">
        <v>0.15</v>
      </c>
      <c r="F59" s="11">
        <f t="shared" si="281"/>
        <v>0</v>
      </c>
      <c r="G59" s="11">
        <f t="shared" si="282"/>
        <v>0</v>
      </c>
      <c r="H59" s="11">
        <f t="shared" si="283"/>
        <v>0</v>
      </c>
      <c r="I59" s="11">
        <f t="shared" si="284"/>
        <v>0</v>
      </c>
      <c r="J59" s="11">
        <f t="shared" si="285"/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f t="shared" si="286"/>
        <v>0.15</v>
      </c>
      <c r="AJ59" s="11">
        <f t="shared" si="287"/>
        <v>0</v>
      </c>
      <c r="AK59" s="11">
        <f t="shared" si="288"/>
        <v>0</v>
      </c>
      <c r="AL59" s="11">
        <f t="shared" si="289"/>
        <v>0</v>
      </c>
      <c r="AM59" s="11">
        <f t="shared" si="290"/>
        <v>0</v>
      </c>
      <c r="AN59" s="11">
        <f t="shared" si="291"/>
        <v>0</v>
      </c>
      <c r="AO59" s="76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0.15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f t="shared" si="292"/>
        <v>0</v>
      </c>
      <c r="BN59" s="11">
        <f t="shared" si="293"/>
        <v>0</v>
      </c>
      <c r="BO59" s="11">
        <f t="shared" si="294"/>
        <v>0</v>
      </c>
      <c r="BP59" s="11">
        <f t="shared" si="295"/>
        <v>0</v>
      </c>
      <c r="BQ59" s="11">
        <f t="shared" si="296"/>
        <v>0</v>
      </c>
      <c r="BR59" s="11">
        <f t="shared" si="297"/>
        <v>0</v>
      </c>
      <c r="BS59" s="14" t="s">
        <v>87</v>
      </c>
    </row>
    <row r="60" spans="1:71" x14ac:dyDescent="0.2">
      <c r="A60" s="19" t="s">
        <v>158</v>
      </c>
      <c r="B60" s="20" t="s">
        <v>138</v>
      </c>
      <c r="C60" s="23" t="s">
        <v>86</v>
      </c>
      <c r="D60" s="23" t="s">
        <v>87</v>
      </c>
      <c r="E60" s="41">
        <f t="shared" si="0"/>
        <v>0</v>
      </c>
      <c r="F60" s="41">
        <f t="shared" si="1"/>
        <v>0</v>
      </c>
      <c r="G60" s="41">
        <f t="shared" si="2"/>
        <v>0</v>
      </c>
      <c r="H60" s="41">
        <f t="shared" si="3"/>
        <v>0</v>
      </c>
      <c r="I60" s="41">
        <f t="shared" si="4"/>
        <v>0</v>
      </c>
      <c r="J60" s="41">
        <f t="shared" si="5"/>
        <v>0</v>
      </c>
      <c r="K60" s="41">
        <f t="shared" ref="K60:AB60" si="298">SUM(K61:K61)</f>
        <v>0</v>
      </c>
      <c r="L60" s="41">
        <f t="shared" si="298"/>
        <v>0</v>
      </c>
      <c r="M60" s="41">
        <f t="shared" si="298"/>
        <v>0</v>
      </c>
      <c r="N60" s="41">
        <f t="shared" si="298"/>
        <v>0</v>
      </c>
      <c r="O60" s="41">
        <f t="shared" si="298"/>
        <v>0</v>
      </c>
      <c r="P60" s="41">
        <f t="shared" si="298"/>
        <v>0</v>
      </c>
      <c r="Q60" s="41">
        <f t="shared" si="298"/>
        <v>0</v>
      </c>
      <c r="R60" s="41">
        <f t="shared" si="298"/>
        <v>0</v>
      </c>
      <c r="S60" s="41">
        <f t="shared" si="298"/>
        <v>0</v>
      </c>
      <c r="T60" s="41">
        <f t="shared" si="298"/>
        <v>0</v>
      </c>
      <c r="U60" s="41">
        <f t="shared" si="298"/>
        <v>0</v>
      </c>
      <c r="V60" s="41">
        <f t="shared" si="298"/>
        <v>0</v>
      </c>
      <c r="W60" s="41">
        <f t="shared" si="298"/>
        <v>0</v>
      </c>
      <c r="X60" s="41">
        <f t="shared" si="298"/>
        <v>0</v>
      </c>
      <c r="Y60" s="41">
        <f t="shared" si="298"/>
        <v>0</v>
      </c>
      <c r="Z60" s="41">
        <f t="shared" si="298"/>
        <v>0</v>
      </c>
      <c r="AA60" s="41">
        <f t="shared" si="298"/>
        <v>0</v>
      </c>
      <c r="AB60" s="41">
        <f t="shared" si="298"/>
        <v>0</v>
      </c>
      <c r="AC60" s="41">
        <f>SUM(AC61:AC73)</f>
        <v>0</v>
      </c>
      <c r="AD60" s="41">
        <f t="shared" ref="AD60:AH60" si="299">SUM(AD61:AD73)</f>
        <v>0</v>
      </c>
      <c r="AE60" s="41">
        <f t="shared" si="299"/>
        <v>0</v>
      </c>
      <c r="AF60" s="41">
        <f t="shared" si="299"/>
        <v>0</v>
      </c>
      <c r="AG60" s="41">
        <f t="shared" si="299"/>
        <v>0</v>
      </c>
      <c r="AH60" s="41">
        <f t="shared" si="299"/>
        <v>0</v>
      </c>
      <c r="AI60" s="41">
        <f t="shared" si="8"/>
        <v>0.51</v>
      </c>
      <c r="AJ60" s="41">
        <f t="shared" si="9"/>
        <v>0</v>
      </c>
      <c r="AK60" s="41">
        <f t="shared" si="10"/>
        <v>0</v>
      </c>
      <c r="AL60" s="41">
        <f t="shared" si="11"/>
        <v>0</v>
      </c>
      <c r="AM60" s="41">
        <f t="shared" si="12"/>
        <v>0</v>
      </c>
      <c r="AN60" s="41">
        <f t="shared" si="13"/>
        <v>0</v>
      </c>
      <c r="AO60" s="41">
        <f>SUM(AO61:AO73)</f>
        <v>0.05</v>
      </c>
      <c r="AP60" s="41">
        <f t="shared" ref="AP60:BL60" si="300">SUM(AP61:AP73)</f>
        <v>0</v>
      </c>
      <c r="AQ60" s="41">
        <f t="shared" si="300"/>
        <v>0</v>
      </c>
      <c r="AR60" s="41">
        <f t="shared" si="300"/>
        <v>0</v>
      </c>
      <c r="AS60" s="41">
        <f t="shared" si="300"/>
        <v>0</v>
      </c>
      <c r="AT60" s="41">
        <f t="shared" si="300"/>
        <v>0</v>
      </c>
      <c r="AU60" s="41">
        <f t="shared" si="300"/>
        <v>0.46</v>
      </c>
      <c r="AV60" s="41">
        <f t="shared" si="300"/>
        <v>0</v>
      </c>
      <c r="AW60" s="41">
        <f t="shared" si="300"/>
        <v>0</v>
      </c>
      <c r="AX60" s="41">
        <f t="shared" si="300"/>
        <v>0</v>
      </c>
      <c r="AY60" s="41">
        <f t="shared" si="300"/>
        <v>0</v>
      </c>
      <c r="AZ60" s="41">
        <f t="shared" si="300"/>
        <v>0</v>
      </c>
      <c r="BA60" s="41">
        <f t="shared" si="300"/>
        <v>0</v>
      </c>
      <c r="BB60" s="41">
        <f t="shared" si="300"/>
        <v>0</v>
      </c>
      <c r="BC60" s="41">
        <f t="shared" si="300"/>
        <v>0</v>
      </c>
      <c r="BD60" s="41">
        <f t="shared" si="300"/>
        <v>0</v>
      </c>
      <c r="BE60" s="41">
        <f t="shared" si="300"/>
        <v>0</v>
      </c>
      <c r="BF60" s="41">
        <f t="shared" si="300"/>
        <v>0</v>
      </c>
      <c r="BG60" s="41">
        <f t="shared" si="300"/>
        <v>0</v>
      </c>
      <c r="BH60" s="41">
        <f t="shared" si="300"/>
        <v>0</v>
      </c>
      <c r="BI60" s="41">
        <f t="shared" si="300"/>
        <v>0</v>
      </c>
      <c r="BJ60" s="41">
        <f t="shared" si="300"/>
        <v>0</v>
      </c>
      <c r="BK60" s="41">
        <f t="shared" si="300"/>
        <v>0</v>
      </c>
      <c r="BL60" s="41">
        <f t="shared" si="300"/>
        <v>0</v>
      </c>
      <c r="BM60" s="41">
        <f t="shared" si="16"/>
        <v>0.51</v>
      </c>
      <c r="BN60" s="41">
        <f t="shared" si="17"/>
        <v>0</v>
      </c>
      <c r="BO60" s="41">
        <f t="shared" si="18"/>
        <v>0</v>
      </c>
      <c r="BP60" s="41">
        <f t="shared" si="19"/>
        <v>0</v>
      </c>
      <c r="BQ60" s="41">
        <f t="shared" si="20"/>
        <v>0</v>
      </c>
      <c r="BR60" s="41">
        <f t="shared" si="21"/>
        <v>0</v>
      </c>
      <c r="BS60" s="12" t="s">
        <v>87</v>
      </c>
    </row>
    <row r="61" spans="1:71" ht="38.25" customHeight="1" x14ac:dyDescent="0.2">
      <c r="A61" s="21" t="s">
        <v>158</v>
      </c>
      <c r="B61" s="59" t="s">
        <v>203</v>
      </c>
      <c r="C61" s="50" t="s">
        <v>204</v>
      </c>
      <c r="D61" s="30" t="s">
        <v>87</v>
      </c>
      <c r="E61" s="57">
        <v>0</v>
      </c>
      <c r="F61" s="42">
        <f t="shared" si="1"/>
        <v>0</v>
      </c>
      <c r="G61" s="42">
        <f t="shared" si="2"/>
        <v>0</v>
      </c>
      <c r="H61" s="42">
        <f t="shared" si="3"/>
        <v>0</v>
      </c>
      <c r="I61" s="42">
        <f t="shared" si="4"/>
        <v>0</v>
      </c>
      <c r="J61" s="42">
        <f t="shared" si="5"/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f t="shared" si="8"/>
        <v>0</v>
      </c>
      <c r="AJ61" s="42">
        <f t="shared" si="9"/>
        <v>0</v>
      </c>
      <c r="AK61" s="42">
        <f t="shared" si="10"/>
        <v>0</v>
      </c>
      <c r="AL61" s="42">
        <f t="shared" si="11"/>
        <v>0</v>
      </c>
      <c r="AM61" s="42">
        <f t="shared" si="12"/>
        <v>0</v>
      </c>
      <c r="AN61" s="42">
        <f t="shared" si="13"/>
        <v>0</v>
      </c>
      <c r="AO61" s="1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f t="shared" si="16"/>
        <v>0</v>
      </c>
      <c r="BN61" s="42">
        <f t="shared" si="17"/>
        <v>0</v>
      </c>
      <c r="BO61" s="42">
        <f t="shared" si="18"/>
        <v>0</v>
      </c>
      <c r="BP61" s="42">
        <f t="shared" si="19"/>
        <v>0</v>
      </c>
      <c r="BQ61" s="42">
        <f t="shared" si="20"/>
        <v>0</v>
      </c>
      <c r="BR61" s="42">
        <f t="shared" si="21"/>
        <v>0</v>
      </c>
      <c r="BS61" s="12" t="s">
        <v>87</v>
      </c>
    </row>
    <row r="62" spans="1:71" ht="38.25" customHeight="1" x14ac:dyDescent="0.2">
      <c r="A62" s="21" t="s">
        <v>158</v>
      </c>
      <c r="B62" s="59" t="s">
        <v>205</v>
      </c>
      <c r="C62" s="50" t="s">
        <v>206</v>
      </c>
      <c r="D62" s="30" t="s">
        <v>87</v>
      </c>
      <c r="E62" s="57">
        <v>0</v>
      </c>
      <c r="F62" s="42">
        <f t="shared" ref="F62:F73" si="301">SUM(L62,R62,X62,AD62)</f>
        <v>0</v>
      </c>
      <c r="G62" s="42">
        <f t="shared" ref="G62:G73" si="302">SUM(M62,S62,Y62,AE62)</f>
        <v>0</v>
      </c>
      <c r="H62" s="42">
        <f t="shared" ref="H62:H73" si="303">SUM(N62,T62,Z62,AF62)</f>
        <v>0</v>
      </c>
      <c r="I62" s="42">
        <f t="shared" ref="I62:I73" si="304">SUM(O62,U62,AA62,AG62)</f>
        <v>0</v>
      </c>
      <c r="J62" s="42">
        <f t="shared" ref="J62:J73" si="305">SUM(P62,V62,AB62,AH62)</f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f t="shared" ref="AI62:AI73" si="306">SUM(AO62,AU62,BA62,BG62)</f>
        <v>0</v>
      </c>
      <c r="AJ62" s="42">
        <f t="shared" ref="AJ62:AJ73" si="307">SUM(AP62,AV62,BB62,BH62)</f>
        <v>0</v>
      </c>
      <c r="AK62" s="42">
        <f t="shared" ref="AK62:AK73" si="308">SUM(AQ62,AW62,BC62,BI62)</f>
        <v>0</v>
      </c>
      <c r="AL62" s="42">
        <f t="shared" ref="AL62:AL73" si="309">SUM(AR62,AX62,BD62,BJ62)</f>
        <v>0</v>
      </c>
      <c r="AM62" s="42">
        <f t="shared" ref="AM62:AM73" si="310">SUM(AS62,AY62,BE62,BK62)</f>
        <v>0</v>
      </c>
      <c r="AN62" s="42">
        <f t="shared" ref="AN62:AN73" si="311">SUM(AT62,AZ62,BF62,BL62)</f>
        <v>0</v>
      </c>
      <c r="AO62" s="1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f t="shared" ref="BM62:BM73" si="312">AI62-E62</f>
        <v>0</v>
      </c>
      <c r="BN62" s="42">
        <f t="shared" ref="BN62:BN73" si="313">AJ62-F62</f>
        <v>0</v>
      </c>
      <c r="BO62" s="42">
        <f t="shared" ref="BO62:BO73" si="314">AK62-G62</f>
        <v>0</v>
      </c>
      <c r="BP62" s="42">
        <f t="shared" ref="BP62:BP73" si="315">AL62-H62</f>
        <v>0</v>
      </c>
      <c r="BQ62" s="42">
        <f t="shared" ref="BQ62:BQ73" si="316">AM62-I62</f>
        <v>0</v>
      </c>
      <c r="BR62" s="42">
        <f t="shared" ref="BR62:BR73" si="317">AN62-J62</f>
        <v>0</v>
      </c>
      <c r="BS62" s="12" t="s">
        <v>87</v>
      </c>
    </row>
    <row r="63" spans="1:71" ht="38.25" customHeight="1" x14ac:dyDescent="0.2">
      <c r="A63" s="21" t="s">
        <v>158</v>
      </c>
      <c r="B63" s="59" t="s">
        <v>207</v>
      </c>
      <c r="C63" s="50" t="s">
        <v>208</v>
      </c>
      <c r="D63" s="30" t="s">
        <v>87</v>
      </c>
      <c r="E63" s="57">
        <v>0</v>
      </c>
      <c r="F63" s="42">
        <f t="shared" si="301"/>
        <v>0</v>
      </c>
      <c r="G63" s="42">
        <f t="shared" si="302"/>
        <v>0</v>
      </c>
      <c r="H63" s="42">
        <f t="shared" si="303"/>
        <v>0</v>
      </c>
      <c r="I63" s="42">
        <f t="shared" si="304"/>
        <v>0</v>
      </c>
      <c r="J63" s="42">
        <f t="shared" si="305"/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f t="shared" si="306"/>
        <v>0</v>
      </c>
      <c r="AJ63" s="42">
        <f t="shared" si="307"/>
        <v>0</v>
      </c>
      <c r="AK63" s="42">
        <f t="shared" si="308"/>
        <v>0</v>
      </c>
      <c r="AL63" s="42">
        <f t="shared" si="309"/>
        <v>0</v>
      </c>
      <c r="AM63" s="42">
        <f t="shared" si="310"/>
        <v>0</v>
      </c>
      <c r="AN63" s="42">
        <f t="shared" si="311"/>
        <v>0</v>
      </c>
      <c r="AO63" s="1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f t="shared" si="312"/>
        <v>0</v>
      </c>
      <c r="BN63" s="42">
        <f t="shared" si="313"/>
        <v>0</v>
      </c>
      <c r="BO63" s="42">
        <f t="shared" si="314"/>
        <v>0</v>
      </c>
      <c r="BP63" s="42">
        <f t="shared" si="315"/>
        <v>0</v>
      </c>
      <c r="BQ63" s="42">
        <f t="shared" si="316"/>
        <v>0</v>
      </c>
      <c r="BR63" s="42">
        <f t="shared" si="317"/>
        <v>0</v>
      </c>
      <c r="BS63" s="12" t="s">
        <v>87</v>
      </c>
    </row>
    <row r="64" spans="1:71" ht="38.25" customHeight="1" x14ac:dyDescent="0.2">
      <c r="A64" s="21" t="s">
        <v>158</v>
      </c>
      <c r="B64" s="59" t="s">
        <v>209</v>
      </c>
      <c r="C64" s="50" t="s">
        <v>210</v>
      </c>
      <c r="D64" s="30" t="s">
        <v>87</v>
      </c>
      <c r="E64" s="57">
        <v>0</v>
      </c>
      <c r="F64" s="42">
        <f t="shared" si="301"/>
        <v>0</v>
      </c>
      <c r="G64" s="42">
        <f t="shared" si="302"/>
        <v>0</v>
      </c>
      <c r="H64" s="42">
        <f t="shared" si="303"/>
        <v>0</v>
      </c>
      <c r="I64" s="42">
        <f t="shared" si="304"/>
        <v>0</v>
      </c>
      <c r="J64" s="42">
        <f t="shared" si="305"/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f t="shared" si="306"/>
        <v>0</v>
      </c>
      <c r="AJ64" s="42">
        <f t="shared" si="307"/>
        <v>0</v>
      </c>
      <c r="AK64" s="42">
        <f t="shared" si="308"/>
        <v>0</v>
      </c>
      <c r="AL64" s="42">
        <f t="shared" si="309"/>
        <v>0</v>
      </c>
      <c r="AM64" s="42">
        <f t="shared" si="310"/>
        <v>0</v>
      </c>
      <c r="AN64" s="42">
        <f t="shared" si="311"/>
        <v>0</v>
      </c>
      <c r="AO64" s="1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f t="shared" si="312"/>
        <v>0</v>
      </c>
      <c r="BN64" s="42">
        <f t="shared" si="313"/>
        <v>0</v>
      </c>
      <c r="BO64" s="42">
        <f t="shared" si="314"/>
        <v>0</v>
      </c>
      <c r="BP64" s="42">
        <f t="shared" si="315"/>
        <v>0</v>
      </c>
      <c r="BQ64" s="42">
        <f t="shared" si="316"/>
        <v>0</v>
      </c>
      <c r="BR64" s="42">
        <f t="shared" si="317"/>
        <v>0</v>
      </c>
      <c r="BS64" s="12" t="s">
        <v>87</v>
      </c>
    </row>
    <row r="65" spans="1:1025" ht="38.25" customHeight="1" x14ac:dyDescent="0.2">
      <c r="A65" s="21" t="s">
        <v>158</v>
      </c>
      <c r="B65" s="59" t="s">
        <v>211</v>
      </c>
      <c r="C65" s="50" t="s">
        <v>212</v>
      </c>
      <c r="D65" s="30" t="s">
        <v>87</v>
      </c>
      <c r="E65" s="57">
        <v>0</v>
      </c>
      <c r="F65" s="42">
        <f t="shared" si="301"/>
        <v>0</v>
      </c>
      <c r="G65" s="42">
        <f t="shared" si="302"/>
        <v>0</v>
      </c>
      <c r="H65" s="42">
        <f t="shared" si="303"/>
        <v>0</v>
      </c>
      <c r="I65" s="42">
        <f t="shared" si="304"/>
        <v>0</v>
      </c>
      <c r="J65" s="42">
        <f t="shared" si="305"/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f t="shared" si="306"/>
        <v>0</v>
      </c>
      <c r="AJ65" s="42">
        <f t="shared" si="307"/>
        <v>0</v>
      </c>
      <c r="AK65" s="42">
        <f t="shared" si="308"/>
        <v>0</v>
      </c>
      <c r="AL65" s="42">
        <f t="shared" si="309"/>
        <v>0</v>
      </c>
      <c r="AM65" s="42">
        <f t="shared" si="310"/>
        <v>0</v>
      </c>
      <c r="AN65" s="42">
        <f t="shared" si="311"/>
        <v>0</v>
      </c>
      <c r="AO65" s="1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f t="shared" si="312"/>
        <v>0</v>
      </c>
      <c r="BN65" s="42">
        <f t="shared" si="313"/>
        <v>0</v>
      </c>
      <c r="BO65" s="42">
        <f t="shared" si="314"/>
        <v>0</v>
      </c>
      <c r="BP65" s="42">
        <f t="shared" si="315"/>
        <v>0</v>
      </c>
      <c r="BQ65" s="42">
        <f t="shared" si="316"/>
        <v>0</v>
      </c>
      <c r="BR65" s="42">
        <f t="shared" si="317"/>
        <v>0</v>
      </c>
      <c r="BS65" s="12" t="s">
        <v>87</v>
      </c>
    </row>
    <row r="66" spans="1:1025" ht="38.25" customHeight="1" x14ac:dyDescent="0.2">
      <c r="A66" s="21" t="s">
        <v>158</v>
      </c>
      <c r="B66" s="59" t="s">
        <v>213</v>
      </c>
      <c r="C66" s="50" t="s">
        <v>214</v>
      </c>
      <c r="D66" s="30" t="s">
        <v>87</v>
      </c>
      <c r="E66" s="57">
        <v>0</v>
      </c>
      <c r="F66" s="42">
        <f t="shared" si="301"/>
        <v>0</v>
      </c>
      <c r="G66" s="42">
        <f t="shared" si="302"/>
        <v>0</v>
      </c>
      <c r="H66" s="42">
        <f t="shared" si="303"/>
        <v>0</v>
      </c>
      <c r="I66" s="42">
        <f t="shared" si="304"/>
        <v>0</v>
      </c>
      <c r="J66" s="42">
        <f t="shared" si="305"/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f t="shared" si="306"/>
        <v>0</v>
      </c>
      <c r="AJ66" s="42">
        <f t="shared" si="307"/>
        <v>0</v>
      </c>
      <c r="AK66" s="42">
        <f t="shared" si="308"/>
        <v>0</v>
      </c>
      <c r="AL66" s="42">
        <f t="shared" si="309"/>
        <v>0</v>
      </c>
      <c r="AM66" s="42">
        <f t="shared" si="310"/>
        <v>0</v>
      </c>
      <c r="AN66" s="42">
        <f t="shared" si="311"/>
        <v>0</v>
      </c>
      <c r="AO66" s="1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f t="shared" si="312"/>
        <v>0</v>
      </c>
      <c r="BN66" s="42">
        <f t="shared" si="313"/>
        <v>0</v>
      </c>
      <c r="BO66" s="42">
        <f t="shared" si="314"/>
        <v>0</v>
      </c>
      <c r="BP66" s="42">
        <f t="shared" si="315"/>
        <v>0</v>
      </c>
      <c r="BQ66" s="42">
        <f t="shared" si="316"/>
        <v>0</v>
      </c>
      <c r="BR66" s="42">
        <f t="shared" si="317"/>
        <v>0</v>
      </c>
      <c r="BS66" s="12" t="s">
        <v>87</v>
      </c>
    </row>
    <row r="67" spans="1:1025" ht="38.25" customHeight="1" x14ac:dyDescent="0.2">
      <c r="A67" s="21" t="s">
        <v>158</v>
      </c>
      <c r="B67" s="59" t="s">
        <v>215</v>
      </c>
      <c r="C67" s="50" t="s">
        <v>216</v>
      </c>
      <c r="D67" s="30" t="s">
        <v>87</v>
      </c>
      <c r="E67" s="57">
        <v>0</v>
      </c>
      <c r="F67" s="42">
        <f t="shared" si="301"/>
        <v>0</v>
      </c>
      <c r="G67" s="42">
        <f t="shared" si="302"/>
        <v>0</v>
      </c>
      <c r="H67" s="42">
        <f t="shared" si="303"/>
        <v>0</v>
      </c>
      <c r="I67" s="42">
        <f t="shared" si="304"/>
        <v>0</v>
      </c>
      <c r="J67" s="42">
        <f t="shared" si="305"/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f t="shared" si="306"/>
        <v>0</v>
      </c>
      <c r="AJ67" s="42">
        <f t="shared" si="307"/>
        <v>0</v>
      </c>
      <c r="AK67" s="42">
        <f t="shared" si="308"/>
        <v>0</v>
      </c>
      <c r="AL67" s="42">
        <f t="shared" si="309"/>
        <v>0</v>
      </c>
      <c r="AM67" s="42">
        <f t="shared" si="310"/>
        <v>0</v>
      </c>
      <c r="AN67" s="42">
        <f t="shared" si="311"/>
        <v>0</v>
      </c>
      <c r="AO67" s="1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f t="shared" si="312"/>
        <v>0</v>
      </c>
      <c r="BN67" s="42">
        <f t="shared" si="313"/>
        <v>0</v>
      </c>
      <c r="BO67" s="42">
        <f t="shared" si="314"/>
        <v>0</v>
      </c>
      <c r="BP67" s="42">
        <f t="shared" si="315"/>
        <v>0</v>
      </c>
      <c r="BQ67" s="42">
        <f t="shared" si="316"/>
        <v>0</v>
      </c>
      <c r="BR67" s="42">
        <f t="shared" si="317"/>
        <v>0</v>
      </c>
      <c r="BS67" s="12" t="s">
        <v>87</v>
      </c>
    </row>
    <row r="68" spans="1:1025" ht="38.25" customHeight="1" x14ac:dyDescent="0.2">
      <c r="A68" s="21" t="s">
        <v>158</v>
      </c>
      <c r="B68" s="59" t="s">
        <v>217</v>
      </c>
      <c r="C68" s="50" t="s">
        <v>218</v>
      </c>
      <c r="D68" s="30" t="s">
        <v>87</v>
      </c>
      <c r="E68" s="57">
        <v>0.46</v>
      </c>
      <c r="F68" s="42">
        <f t="shared" si="301"/>
        <v>0</v>
      </c>
      <c r="G68" s="42">
        <f t="shared" si="302"/>
        <v>0</v>
      </c>
      <c r="H68" s="42">
        <f t="shared" si="303"/>
        <v>0</v>
      </c>
      <c r="I68" s="42">
        <f t="shared" si="304"/>
        <v>0</v>
      </c>
      <c r="J68" s="42">
        <f t="shared" si="305"/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f t="shared" si="306"/>
        <v>0.46</v>
      </c>
      <c r="AJ68" s="42">
        <f t="shared" si="307"/>
        <v>0</v>
      </c>
      <c r="AK68" s="42">
        <f t="shared" si="308"/>
        <v>0</v>
      </c>
      <c r="AL68" s="42">
        <f t="shared" si="309"/>
        <v>0</v>
      </c>
      <c r="AM68" s="42">
        <f t="shared" si="310"/>
        <v>0</v>
      </c>
      <c r="AN68" s="42">
        <f t="shared" si="311"/>
        <v>0</v>
      </c>
      <c r="AO68" s="1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0.46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f t="shared" si="312"/>
        <v>0</v>
      </c>
      <c r="BN68" s="42">
        <f t="shared" si="313"/>
        <v>0</v>
      </c>
      <c r="BO68" s="42">
        <f t="shared" si="314"/>
        <v>0</v>
      </c>
      <c r="BP68" s="42">
        <f t="shared" si="315"/>
        <v>0</v>
      </c>
      <c r="BQ68" s="42">
        <f t="shared" si="316"/>
        <v>0</v>
      </c>
      <c r="BR68" s="42">
        <f t="shared" si="317"/>
        <v>0</v>
      </c>
      <c r="BS68" s="12" t="s">
        <v>87</v>
      </c>
    </row>
    <row r="69" spans="1:1025" ht="38.25" customHeight="1" x14ac:dyDescent="0.2">
      <c r="A69" s="21" t="s">
        <v>158</v>
      </c>
      <c r="B69" s="59" t="s">
        <v>219</v>
      </c>
      <c r="C69" s="50" t="s">
        <v>220</v>
      </c>
      <c r="D69" s="30" t="s">
        <v>87</v>
      </c>
      <c r="E69" s="57">
        <v>0</v>
      </c>
      <c r="F69" s="42">
        <f t="shared" si="301"/>
        <v>0</v>
      </c>
      <c r="G69" s="42">
        <f t="shared" si="302"/>
        <v>0</v>
      </c>
      <c r="H69" s="42">
        <f t="shared" si="303"/>
        <v>0</v>
      </c>
      <c r="I69" s="42">
        <f t="shared" si="304"/>
        <v>0</v>
      </c>
      <c r="J69" s="42">
        <f t="shared" si="305"/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f t="shared" si="306"/>
        <v>0</v>
      </c>
      <c r="AJ69" s="42">
        <f t="shared" si="307"/>
        <v>0</v>
      </c>
      <c r="AK69" s="42">
        <f t="shared" si="308"/>
        <v>0</v>
      </c>
      <c r="AL69" s="42">
        <f t="shared" si="309"/>
        <v>0</v>
      </c>
      <c r="AM69" s="42">
        <f t="shared" si="310"/>
        <v>0</v>
      </c>
      <c r="AN69" s="42">
        <f t="shared" si="311"/>
        <v>0</v>
      </c>
      <c r="AO69" s="1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f t="shared" si="312"/>
        <v>0</v>
      </c>
      <c r="BN69" s="42">
        <f t="shared" si="313"/>
        <v>0</v>
      </c>
      <c r="BO69" s="42">
        <f t="shared" si="314"/>
        <v>0</v>
      </c>
      <c r="BP69" s="42">
        <f t="shared" si="315"/>
        <v>0</v>
      </c>
      <c r="BQ69" s="42">
        <f t="shared" si="316"/>
        <v>0</v>
      </c>
      <c r="BR69" s="42">
        <f t="shared" si="317"/>
        <v>0</v>
      </c>
      <c r="BS69" s="12" t="s">
        <v>87</v>
      </c>
    </row>
    <row r="70" spans="1:1025" ht="38.25" customHeight="1" x14ac:dyDescent="0.2">
      <c r="A70" s="21" t="s">
        <v>158</v>
      </c>
      <c r="B70" s="59" t="s">
        <v>221</v>
      </c>
      <c r="C70" s="50" t="s">
        <v>222</v>
      </c>
      <c r="D70" s="30" t="s">
        <v>87</v>
      </c>
      <c r="E70" s="57">
        <v>0</v>
      </c>
      <c r="F70" s="42">
        <f t="shared" si="301"/>
        <v>0</v>
      </c>
      <c r="G70" s="42">
        <f t="shared" si="302"/>
        <v>0</v>
      </c>
      <c r="H70" s="42">
        <f t="shared" si="303"/>
        <v>0</v>
      </c>
      <c r="I70" s="42">
        <f t="shared" si="304"/>
        <v>0</v>
      </c>
      <c r="J70" s="42">
        <f t="shared" si="305"/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f t="shared" si="306"/>
        <v>0</v>
      </c>
      <c r="AJ70" s="42">
        <f t="shared" si="307"/>
        <v>0</v>
      </c>
      <c r="AK70" s="42">
        <f t="shared" si="308"/>
        <v>0</v>
      </c>
      <c r="AL70" s="42">
        <f t="shared" si="309"/>
        <v>0</v>
      </c>
      <c r="AM70" s="42">
        <f t="shared" si="310"/>
        <v>0</v>
      </c>
      <c r="AN70" s="42">
        <f t="shared" si="311"/>
        <v>0</v>
      </c>
      <c r="AO70" s="1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f t="shared" si="312"/>
        <v>0</v>
      </c>
      <c r="BN70" s="42">
        <f t="shared" si="313"/>
        <v>0</v>
      </c>
      <c r="BO70" s="42">
        <f t="shared" si="314"/>
        <v>0</v>
      </c>
      <c r="BP70" s="42">
        <f t="shared" si="315"/>
        <v>0</v>
      </c>
      <c r="BQ70" s="42">
        <f t="shared" si="316"/>
        <v>0</v>
      </c>
      <c r="BR70" s="42">
        <f t="shared" si="317"/>
        <v>0</v>
      </c>
      <c r="BS70" s="12" t="s">
        <v>87</v>
      </c>
    </row>
    <row r="71" spans="1:1025" ht="38.25" customHeight="1" x14ac:dyDescent="0.2">
      <c r="A71" s="21" t="s">
        <v>158</v>
      </c>
      <c r="B71" s="59" t="s">
        <v>223</v>
      </c>
      <c r="C71" s="50" t="s">
        <v>224</v>
      </c>
      <c r="D71" s="30" t="s">
        <v>87</v>
      </c>
      <c r="E71" s="57">
        <v>0</v>
      </c>
      <c r="F71" s="42">
        <f t="shared" si="301"/>
        <v>0</v>
      </c>
      <c r="G71" s="42">
        <f t="shared" si="302"/>
        <v>0</v>
      </c>
      <c r="H71" s="42">
        <f t="shared" si="303"/>
        <v>0</v>
      </c>
      <c r="I71" s="42">
        <f t="shared" si="304"/>
        <v>0</v>
      </c>
      <c r="J71" s="42">
        <f t="shared" si="305"/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f t="shared" si="306"/>
        <v>0</v>
      </c>
      <c r="AJ71" s="42">
        <f t="shared" si="307"/>
        <v>0</v>
      </c>
      <c r="AK71" s="42">
        <f t="shared" si="308"/>
        <v>0</v>
      </c>
      <c r="AL71" s="42">
        <f t="shared" si="309"/>
        <v>0</v>
      </c>
      <c r="AM71" s="42">
        <f t="shared" si="310"/>
        <v>0</v>
      </c>
      <c r="AN71" s="42">
        <f t="shared" si="311"/>
        <v>0</v>
      </c>
      <c r="AO71" s="1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f t="shared" si="312"/>
        <v>0</v>
      </c>
      <c r="BN71" s="42">
        <f t="shared" si="313"/>
        <v>0</v>
      </c>
      <c r="BO71" s="42">
        <f t="shared" si="314"/>
        <v>0</v>
      </c>
      <c r="BP71" s="42">
        <f t="shared" si="315"/>
        <v>0</v>
      </c>
      <c r="BQ71" s="42">
        <f t="shared" si="316"/>
        <v>0</v>
      </c>
      <c r="BR71" s="42">
        <f t="shared" si="317"/>
        <v>0</v>
      </c>
      <c r="BS71" s="12" t="s">
        <v>87</v>
      </c>
    </row>
    <row r="72" spans="1:1025" ht="38.25" customHeight="1" x14ac:dyDescent="0.2">
      <c r="A72" s="21" t="s">
        <v>158</v>
      </c>
      <c r="B72" s="59" t="s">
        <v>225</v>
      </c>
      <c r="C72" s="50" t="s">
        <v>226</v>
      </c>
      <c r="D72" s="30" t="s">
        <v>87</v>
      </c>
      <c r="E72" s="57">
        <v>0.05</v>
      </c>
      <c r="F72" s="42">
        <f t="shared" si="301"/>
        <v>0</v>
      </c>
      <c r="G72" s="42">
        <f t="shared" si="302"/>
        <v>0</v>
      </c>
      <c r="H72" s="42">
        <f t="shared" si="303"/>
        <v>0</v>
      </c>
      <c r="I72" s="42">
        <f t="shared" si="304"/>
        <v>0</v>
      </c>
      <c r="J72" s="42">
        <f t="shared" si="305"/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f t="shared" si="306"/>
        <v>0.05</v>
      </c>
      <c r="AJ72" s="42">
        <f t="shared" si="307"/>
        <v>0</v>
      </c>
      <c r="AK72" s="42">
        <f t="shared" si="308"/>
        <v>0</v>
      </c>
      <c r="AL72" s="42">
        <f t="shared" si="309"/>
        <v>0</v>
      </c>
      <c r="AM72" s="42">
        <f t="shared" si="310"/>
        <v>0</v>
      </c>
      <c r="AN72" s="42">
        <f t="shared" si="311"/>
        <v>0</v>
      </c>
      <c r="AO72" s="57">
        <v>0.05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f t="shared" si="312"/>
        <v>0</v>
      </c>
      <c r="BN72" s="42">
        <f t="shared" si="313"/>
        <v>0</v>
      </c>
      <c r="BO72" s="42">
        <f t="shared" si="314"/>
        <v>0</v>
      </c>
      <c r="BP72" s="42">
        <f t="shared" si="315"/>
        <v>0</v>
      </c>
      <c r="BQ72" s="42">
        <f t="shared" si="316"/>
        <v>0</v>
      </c>
      <c r="BR72" s="42">
        <f t="shared" si="317"/>
        <v>0</v>
      </c>
      <c r="BS72" s="12" t="s">
        <v>87</v>
      </c>
    </row>
    <row r="73" spans="1:1025" ht="58.5" customHeight="1" x14ac:dyDescent="0.2">
      <c r="A73" s="21" t="s">
        <v>158</v>
      </c>
      <c r="B73" s="59" t="s">
        <v>227</v>
      </c>
      <c r="C73" s="50" t="s">
        <v>228</v>
      </c>
      <c r="D73" s="30" t="s">
        <v>87</v>
      </c>
      <c r="E73" s="57">
        <v>0</v>
      </c>
      <c r="F73" s="42">
        <f t="shared" si="301"/>
        <v>0</v>
      </c>
      <c r="G73" s="42">
        <f t="shared" si="302"/>
        <v>0</v>
      </c>
      <c r="H73" s="42">
        <f t="shared" si="303"/>
        <v>0</v>
      </c>
      <c r="I73" s="42">
        <f t="shared" si="304"/>
        <v>0</v>
      </c>
      <c r="J73" s="42">
        <f t="shared" si="305"/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f t="shared" si="306"/>
        <v>0</v>
      </c>
      <c r="AJ73" s="42">
        <f t="shared" si="307"/>
        <v>0</v>
      </c>
      <c r="AK73" s="42">
        <f t="shared" si="308"/>
        <v>0</v>
      </c>
      <c r="AL73" s="42">
        <f t="shared" si="309"/>
        <v>0</v>
      </c>
      <c r="AM73" s="42">
        <f t="shared" si="310"/>
        <v>0</v>
      </c>
      <c r="AN73" s="42">
        <f t="shared" si="311"/>
        <v>0</v>
      </c>
      <c r="AO73" s="1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f t="shared" si="312"/>
        <v>0</v>
      </c>
      <c r="BN73" s="42">
        <f t="shared" si="313"/>
        <v>0</v>
      </c>
      <c r="BO73" s="42">
        <f t="shared" si="314"/>
        <v>0</v>
      </c>
      <c r="BP73" s="42">
        <f t="shared" si="315"/>
        <v>0</v>
      </c>
      <c r="BQ73" s="42">
        <f t="shared" si="316"/>
        <v>0</v>
      </c>
      <c r="BR73" s="42">
        <f t="shared" si="317"/>
        <v>0</v>
      </c>
      <c r="BS73" s="12" t="s">
        <v>87</v>
      </c>
    </row>
    <row r="74" spans="1:1025" ht="39.75" customHeight="1" x14ac:dyDescent="0.2">
      <c r="A74" s="19" t="s">
        <v>114</v>
      </c>
      <c r="B74" s="20" t="s">
        <v>115</v>
      </c>
      <c r="C74" s="23" t="s">
        <v>86</v>
      </c>
      <c r="D74" s="23" t="s">
        <v>87</v>
      </c>
      <c r="E74" s="41">
        <f t="shared" si="0"/>
        <v>0</v>
      </c>
      <c r="F74" s="41">
        <f t="shared" si="1"/>
        <v>0</v>
      </c>
      <c r="G74" s="41">
        <f t="shared" si="2"/>
        <v>0</v>
      </c>
      <c r="H74" s="41">
        <f t="shared" si="3"/>
        <v>0</v>
      </c>
      <c r="I74" s="41">
        <f t="shared" si="4"/>
        <v>0</v>
      </c>
      <c r="J74" s="41">
        <f t="shared" si="5"/>
        <v>0</v>
      </c>
      <c r="K74" s="41">
        <f t="shared" ref="K74:AH74" si="318">SUM(K75,K84)</f>
        <v>0</v>
      </c>
      <c r="L74" s="41">
        <f t="shared" si="318"/>
        <v>0</v>
      </c>
      <c r="M74" s="41">
        <f t="shared" si="318"/>
        <v>0</v>
      </c>
      <c r="N74" s="41">
        <f t="shared" si="318"/>
        <v>0</v>
      </c>
      <c r="O74" s="41">
        <f t="shared" si="318"/>
        <v>0</v>
      </c>
      <c r="P74" s="41">
        <f t="shared" si="318"/>
        <v>0</v>
      </c>
      <c r="Q74" s="41">
        <f t="shared" si="318"/>
        <v>0</v>
      </c>
      <c r="R74" s="41">
        <f t="shared" si="318"/>
        <v>0</v>
      </c>
      <c r="S74" s="41">
        <f t="shared" si="318"/>
        <v>0</v>
      </c>
      <c r="T74" s="41">
        <f t="shared" si="318"/>
        <v>0</v>
      </c>
      <c r="U74" s="41">
        <f t="shared" si="318"/>
        <v>0</v>
      </c>
      <c r="V74" s="41">
        <f t="shared" si="318"/>
        <v>0</v>
      </c>
      <c r="W74" s="41">
        <f t="shared" si="318"/>
        <v>0</v>
      </c>
      <c r="X74" s="41">
        <f t="shared" si="318"/>
        <v>0</v>
      </c>
      <c r="Y74" s="41">
        <f t="shared" si="318"/>
        <v>0</v>
      </c>
      <c r="Z74" s="41">
        <f t="shared" si="318"/>
        <v>0</v>
      </c>
      <c r="AA74" s="41">
        <f t="shared" si="318"/>
        <v>0</v>
      </c>
      <c r="AB74" s="41">
        <f t="shared" si="318"/>
        <v>0</v>
      </c>
      <c r="AC74" s="41">
        <f t="shared" si="318"/>
        <v>0</v>
      </c>
      <c r="AD74" s="41">
        <f t="shared" si="318"/>
        <v>0</v>
      </c>
      <c r="AE74" s="41">
        <f t="shared" si="318"/>
        <v>0</v>
      </c>
      <c r="AF74" s="41">
        <f t="shared" si="318"/>
        <v>0</v>
      </c>
      <c r="AG74" s="41">
        <f t="shared" si="318"/>
        <v>0</v>
      </c>
      <c r="AH74" s="41">
        <f t="shared" si="318"/>
        <v>0</v>
      </c>
      <c r="AI74" s="41">
        <f t="shared" si="8"/>
        <v>0</v>
      </c>
      <c r="AJ74" s="41">
        <f t="shared" si="9"/>
        <v>0</v>
      </c>
      <c r="AK74" s="41">
        <f t="shared" si="10"/>
        <v>0</v>
      </c>
      <c r="AL74" s="41">
        <f t="shared" si="11"/>
        <v>0</v>
      </c>
      <c r="AM74" s="41">
        <f t="shared" si="12"/>
        <v>0</v>
      </c>
      <c r="AN74" s="41">
        <f t="shared" si="13"/>
        <v>0</v>
      </c>
      <c r="AO74" s="41">
        <f t="shared" ref="AO74:BL74" si="319">SUM(AO75,AO84)</f>
        <v>0</v>
      </c>
      <c r="AP74" s="41">
        <f t="shared" si="319"/>
        <v>0</v>
      </c>
      <c r="AQ74" s="41">
        <f t="shared" si="319"/>
        <v>0</v>
      </c>
      <c r="AR74" s="41">
        <f t="shared" si="319"/>
        <v>0</v>
      </c>
      <c r="AS74" s="41">
        <f t="shared" si="319"/>
        <v>0</v>
      </c>
      <c r="AT74" s="41">
        <f t="shared" si="319"/>
        <v>0</v>
      </c>
      <c r="AU74" s="41">
        <f t="shared" si="319"/>
        <v>0</v>
      </c>
      <c r="AV74" s="41">
        <f t="shared" si="319"/>
        <v>0</v>
      </c>
      <c r="AW74" s="41">
        <f t="shared" si="319"/>
        <v>0</v>
      </c>
      <c r="AX74" s="41">
        <f t="shared" si="319"/>
        <v>0</v>
      </c>
      <c r="AY74" s="41">
        <f t="shared" si="319"/>
        <v>0</v>
      </c>
      <c r="AZ74" s="41">
        <f t="shared" si="319"/>
        <v>0</v>
      </c>
      <c r="BA74" s="41">
        <f t="shared" si="319"/>
        <v>0</v>
      </c>
      <c r="BB74" s="41">
        <f t="shared" si="319"/>
        <v>0</v>
      </c>
      <c r="BC74" s="41">
        <f t="shared" si="319"/>
        <v>0</v>
      </c>
      <c r="BD74" s="41">
        <f t="shared" si="319"/>
        <v>0</v>
      </c>
      <c r="BE74" s="41">
        <f t="shared" si="319"/>
        <v>0</v>
      </c>
      <c r="BF74" s="41">
        <f t="shared" si="319"/>
        <v>0</v>
      </c>
      <c r="BG74" s="41">
        <f t="shared" si="319"/>
        <v>0</v>
      </c>
      <c r="BH74" s="41">
        <f t="shared" si="319"/>
        <v>0</v>
      </c>
      <c r="BI74" s="41">
        <f t="shared" si="319"/>
        <v>0</v>
      </c>
      <c r="BJ74" s="41">
        <f t="shared" si="319"/>
        <v>0</v>
      </c>
      <c r="BK74" s="41">
        <f t="shared" si="319"/>
        <v>0</v>
      </c>
      <c r="BL74" s="41">
        <f t="shared" si="319"/>
        <v>0</v>
      </c>
      <c r="BM74" s="41">
        <f t="shared" si="16"/>
        <v>0</v>
      </c>
      <c r="BN74" s="41">
        <f t="shared" si="17"/>
        <v>0</v>
      </c>
      <c r="BO74" s="41">
        <f t="shared" si="18"/>
        <v>0</v>
      </c>
      <c r="BP74" s="41">
        <f t="shared" si="19"/>
        <v>0</v>
      </c>
      <c r="BQ74" s="41">
        <f t="shared" si="20"/>
        <v>0</v>
      </c>
      <c r="BR74" s="41">
        <f t="shared" si="21"/>
        <v>0</v>
      </c>
      <c r="BS74" s="12" t="s">
        <v>87</v>
      </c>
    </row>
    <row r="75" spans="1:1025" s="17" customFormat="1" x14ac:dyDescent="0.2">
      <c r="A75" s="19" t="s">
        <v>116</v>
      </c>
      <c r="B75" s="20" t="s">
        <v>117</v>
      </c>
      <c r="C75" s="23" t="s">
        <v>86</v>
      </c>
      <c r="D75" s="23" t="s">
        <v>87</v>
      </c>
      <c r="E75" s="41">
        <f t="shared" si="0"/>
        <v>0</v>
      </c>
      <c r="F75" s="41">
        <f t="shared" si="1"/>
        <v>0</v>
      </c>
      <c r="G75" s="41">
        <f t="shared" si="2"/>
        <v>0</v>
      </c>
      <c r="H75" s="41">
        <f t="shared" si="3"/>
        <v>0</v>
      </c>
      <c r="I75" s="41">
        <f t="shared" si="4"/>
        <v>0</v>
      </c>
      <c r="J75" s="41">
        <f t="shared" si="5"/>
        <v>0</v>
      </c>
      <c r="K75" s="41">
        <f t="shared" ref="K75:AH75" si="320">SUM(K76,K81,K82)</f>
        <v>0</v>
      </c>
      <c r="L75" s="41">
        <f t="shared" si="320"/>
        <v>0</v>
      </c>
      <c r="M75" s="41">
        <f t="shared" si="320"/>
        <v>0</v>
      </c>
      <c r="N75" s="41">
        <f t="shared" si="320"/>
        <v>0</v>
      </c>
      <c r="O75" s="41">
        <f t="shared" si="320"/>
        <v>0</v>
      </c>
      <c r="P75" s="41">
        <f t="shared" si="320"/>
        <v>0</v>
      </c>
      <c r="Q75" s="41">
        <f t="shared" si="320"/>
        <v>0</v>
      </c>
      <c r="R75" s="41">
        <f t="shared" si="320"/>
        <v>0</v>
      </c>
      <c r="S75" s="41">
        <f t="shared" si="320"/>
        <v>0</v>
      </c>
      <c r="T75" s="41">
        <f t="shared" si="320"/>
        <v>0</v>
      </c>
      <c r="U75" s="41">
        <f t="shared" si="320"/>
        <v>0</v>
      </c>
      <c r="V75" s="41">
        <f t="shared" si="320"/>
        <v>0</v>
      </c>
      <c r="W75" s="41">
        <f t="shared" si="320"/>
        <v>0</v>
      </c>
      <c r="X75" s="41">
        <f t="shared" si="320"/>
        <v>0</v>
      </c>
      <c r="Y75" s="41">
        <f t="shared" si="320"/>
        <v>0</v>
      </c>
      <c r="Z75" s="41">
        <f t="shared" si="320"/>
        <v>0</v>
      </c>
      <c r="AA75" s="41">
        <f t="shared" si="320"/>
        <v>0</v>
      </c>
      <c r="AB75" s="41">
        <f t="shared" si="320"/>
        <v>0</v>
      </c>
      <c r="AC75" s="41">
        <f t="shared" si="320"/>
        <v>0</v>
      </c>
      <c r="AD75" s="41">
        <f t="shared" si="320"/>
        <v>0</v>
      </c>
      <c r="AE75" s="41">
        <f t="shared" si="320"/>
        <v>0</v>
      </c>
      <c r="AF75" s="41">
        <f t="shared" si="320"/>
        <v>0</v>
      </c>
      <c r="AG75" s="41">
        <f t="shared" si="320"/>
        <v>0</v>
      </c>
      <c r="AH75" s="41">
        <f t="shared" si="320"/>
        <v>0</v>
      </c>
      <c r="AI75" s="41">
        <f t="shared" si="8"/>
        <v>0</v>
      </c>
      <c r="AJ75" s="41">
        <f t="shared" si="9"/>
        <v>0</v>
      </c>
      <c r="AK75" s="41">
        <f t="shared" si="10"/>
        <v>0</v>
      </c>
      <c r="AL75" s="41">
        <f t="shared" si="11"/>
        <v>0</v>
      </c>
      <c r="AM75" s="41">
        <f t="shared" si="12"/>
        <v>0</v>
      </c>
      <c r="AN75" s="41">
        <f t="shared" si="13"/>
        <v>0</v>
      </c>
      <c r="AO75" s="41">
        <f t="shared" ref="AO75:BL75" si="321">SUM(AO76,AO81,AO82)</f>
        <v>0</v>
      </c>
      <c r="AP75" s="41">
        <f t="shared" si="321"/>
        <v>0</v>
      </c>
      <c r="AQ75" s="41">
        <f t="shared" si="321"/>
        <v>0</v>
      </c>
      <c r="AR75" s="41">
        <f t="shared" si="321"/>
        <v>0</v>
      </c>
      <c r="AS75" s="41">
        <f t="shared" si="321"/>
        <v>0</v>
      </c>
      <c r="AT75" s="41">
        <f t="shared" si="321"/>
        <v>0</v>
      </c>
      <c r="AU75" s="41">
        <f t="shared" si="321"/>
        <v>0</v>
      </c>
      <c r="AV75" s="41">
        <f t="shared" si="321"/>
        <v>0</v>
      </c>
      <c r="AW75" s="41">
        <f t="shared" si="321"/>
        <v>0</v>
      </c>
      <c r="AX75" s="41">
        <f t="shared" si="321"/>
        <v>0</v>
      </c>
      <c r="AY75" s="41">
        <f t="shared" si="321"/>
        <v>0</v>
      </c>
      <c r="AZ75" s="41">
        <f t="shared" si="321"/>
        <v>0</v>
      </c>
      <c r="BA75" s="41">
        <f t="shared" si="321"/>
        <v>0</v>
      </c>
      <c r="BB75" s="41">
        <f t="shared" si="321"/>
        <v>0</v>
      </c>
      <c r="BC75" s="41">
        <f t="shared" si="321"/>
        <v>0</v>
      </c>
      <c r="BD75" s="41">
        <f t="shared" si="321"/>
        <v>0</v>
      </c>
      <c r="BE75" s="41">
        <f t="shared" si="321"/>
        <v>0</v>
      </c>
      <c r="BF75" s="41">
        <f t="shared" si="321"/>
        <v>0</v>
      </c>
      <c r="BG75" s="41">
        <f t="shared" si="321"/>
        <v>0</v>
      </c>
      <c r="BH75" s="41">
        <f t="shared" si="321"/>
        <v>0</v>
      </c>
      <c r="BI75" s="41">
        <f t="shared" si="321"/>
        <v>0</v>
      </c>
      <c r="BJ75" s="41">
        <f t="shared" si="321"/>
        <v>0</v>
      </c>
      <c r="BK75" s="41">
        <f t="shared" si="321"/>
        <v>0</v>
      </c>
      <c r="BL75" s="41">
        <f t="shared" si="321"/>
        <v>0</v>
      </c>
      <c r="BM75" s="41">
        <f t="shared" si="16"/>
        <v>0</v>
      </c>
      <c r="BN75" s="41">
        <f t="shared" si="17"/>
        <v>0</v>
      </c>
      <c r="BO75" s="41">
        <f t="shared" si="18"/>
        <v>0</v>
      </c>
      <c r="BP75" s="41">
        <f t="shared" si="19"/>
        <v>0</v>
      </c>
      <c r="BQ75" s="41">
        <f t="shared" si="20"/>
        <v>0</v>
      </c>
      <c r="BR75" s="41">
        <f t="shared" si="21"/>
        <v>0</v>
      </c>
      <c r="BS75" s="11" t="s">
        <v>87</v>
      </c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16"/>
      <c r="KJ75" s="16"/>
      <c r="KK75" s="16"/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6"/>
      <c r="LJ75" s="16"/>
      <c r="LK75" s="16"/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6"/>
      <c r="LW75" s="16"/>
      <c r="LX75" s="16"/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16"/>
      <c r="MJ75" s="16"/>
      <c r="MK75" s="16"/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16"/>
      <c r="MW75" s="16"/>
      <c r="MX75" s="16"/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16"/>
      <c r="NJ75" s="16"/>
      <c r="NK75" s="16"/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6"/>
      <c r="NW75" s="16"/>
      <c r="NX75" s="16"/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16"/>
      <c r="OJ75" s="16"/>
      <c r="OK75" s="16"/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16"/>
      <c r="OW75" s="16"/>
      <c r="OX75" s="16"/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16"/>
      <c r="PJ75" s="16"/>
      <c r="PK75" s="16"/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6"/>
      <c r="PW75" s="16"/>
      <c r="PX75" s="16"/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16"/>
      <c r="QJ75" s="16"/>
      <c r="QK75" s="16"/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16"/>
      <c r="QW75" s="16"/>
      <c r="QX75" s="16"/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6"/>
      <c r="RJ75" s="16"/>
      <c r="RK75" s="16"/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6"/>
      <c r="RW75" s="16"/>
      <c r="RX75" s="16"/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6"/>
      <c r="SJ75" s="16"/>
      <c r="SK75" s="16"/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6"/>
      <c r="SW75" s="16"/>
      <c r="SX75" s="16"/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16"/>
      <c r="TJ75" s="16"/>
      <c r="TK75" s="16"/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16"/>
      <c r="TW75" s="16"/>
      <c r="TX75" s="16"/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16"/>
      <c r="UJ75" s="16"/>
      <c r="UK75" s="16"/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6"/>
      <c r="UW75" s="16"/>
      <c r="UX75" s="16"/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6"/>
      <c r="VJ75" s="16"/>
      <c r="VK75" s="16"/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6"/>
      <c r="VW75" s="16"/>
      <c r="VX75" s="16"/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6"/>
      <c r="WJ75" s="16"/>
      <c r="WK75" s="16"/>
      <c r="WL75" s="16"/>
      <c r="WM75" s="16"/>
      <c r="WN75" s="16"/>
      <c r="WO75" s="16"/>
      <c r="WP75" s="16"/>
      <c r="WQ75" s="16"/>
      <c r="WR75" s="16"/>
      <c r="WS75" s="16"/>
      <c r="WT75" s="16"/>
      <c r="WU75" s="16"/>
      <c r="WV75" s="16"/>
      <c r="WW75" s="16"/>
      <c r="WX75" s="16"/>
      <c r="WY75" s="16"/>
      <c r="WZ75" s="16"/>
      <c r="XA75" s="16"/>
      <c r="XB75" s="16"/>
      <c r="XC75" s="16"/>
      <c r="XD75" s="16"/>
      <c r="XE75" s="16"/>
      <c r="XF75" s="16"/>
      <c r="XG75" s="16"/>
      <c r="XH75" s="16"/>
      <c r="XI75" s="16"/>
      <c r="XJ75" s="16"/>
      <c r="XK75" s="16"/>
      <c r="XL75" s="16"/>
      <c r="XM75" s="16"/>
      <c r="XN75" s="16"/>
      <c r="XO75" s="16"/>
      <c r="XP75" s="16"/>
      <c r="XQ75" s="16"/>
      <c r="XR75" s="16"/>
      <c r="XS75" s="16"/>
      <c r="XT75" s="16"/>
      <c r="XU75" s="16"/>
      <c r="XV75" s="16"/>
      <c r="XW75" s="16"/>
      <c r="XX75" s="16"/>
      <c r="XY75" s="16"/>
      <c r="XZ75" s="16"/>
      <c r="YA75" s="16"/>
      <c r="YB75" s="16"/>
      <c r="YC75" s="16"/>
      <c r="YD75" s="16"/>
      <c r="YE75" s="16"/>
      <c r="YF75" s="16"/>
      <c r="YG75" s="16"/>
      <c r="YH75" s="16"/>
      <c r="YI75" s="16"/>
      <c r="YJ75" s="16"/>
      <c r="YK75" s="16"/>
      <c r="YL75" s="16"/>
      <c r="YM75" s="16"/>
      <c r="YN75" s="16"/>
      <c r="YO75" s="16"/>
      <c r="YP75" s="16"/>
      <c r="YQ75" s="16"/>
      <c r="YR75" s="16"/>
      <c r="YS75" s="16"/>
      <c r="YT75" s="16"/>
      <c r="YU75" s="16"/>
      <c r="YV75" s="16"/>
      <c r="YW75" s="16"/>
      <c r="YX75" s="16"/>
      <c r="YY75" s="16"/>
      <c r="YZ75" s="16"/>
      <c r="ZA75" s="16"/>
      <c r="ZB75" s="16"/>
      <c r="ZC75" s="16"/>
      <c r="ZD75" s="16"/>
      <c r="ZE75" s="16"/>
      <c r="ZF75" s="16"/>
      <c r="ZG75" s="16"/>
      <c r="ZH75" s="16"/>
      <c r="ZI75" s="16"/>
      <c r="ZJ75" s="16"/>
      <c r="ZK75" s="16"/>
      <c r="ZL75" s="16"/>
      <c r="ZM75" s="16"/>
      <c r="ZN75" s="16"/>
      <c r="ZO75" s="16"/>
      <c r="ZP75" s="16"/>
      <c r="ZQ75" s="16"/>
      <c r="ZR75" s="16"/>
      <c r="ZS75" s="16"/>
      <c r="ZT75" s="16"/>
      <c r="ZU75" s="16"/>
      <c r="ZV75" s="16"/>
      <c r="ZW75" s="16"/>
      <c r="ZX75" s="16"/>
      <c r="ZY75" s="16"/>
      <c r="ZZ75" s="16"/>
      <c r="AAA75" s="16"/>
      <c r="AAB75" s="16"/>
      <c r="AAC75" s="16"/>
      <c r="AAD75" s="16"/>
      <c r="AAE75" s="16"/>
      <c r="AAF75" s="16"/>
      <c r="AAG75" s="16"/>
      <c r="AAH75" s="16"/>
      <c r="AAI75" s="16"/>
      <c r="AAJ75" s="16"/>
      <c r="AAK75" s="16"/>
      <c r="AAL75" s="16"/>
      <c r="AAM75" s="16"/>
      <c r="AAN75" s="16"/>
      <c r="AAO75" s="16"/>
      <c r="AAP75" s="16"/>
      <c r="AAQ75" s="16"/>
      <c r="AAR75" s="16"/>
      <c r="AAS75" s="16"/>
      <c r="AAT75" s="16"/>
      <c r="AAU75" s="16"/>
      <c r="AAV75" s="16"/>
      <c r="AAW75" s="16"/>
      <c r="AAX75" s="16"/>
      <c r="AAY75" s="16"/>
      <c r="AAZ75" s="16"/>
      <c r="ABA75" s="16"/>
      <c r="ABB75" s="16"/>
      <c r="ABC75" s="16"/>
      <c r="ABD75" s="16"/>
      <c r="ABE75" s="16"/>
      <c r="ABF75" s="16"/>
      <c r="ABG75" s="16"/>
      <c r="ABH75" s="16"/>
      <c r="ABI75" s="16"/>
      <c r="ABJ75" s="16"/>
      <c r="ABK75" s="16"/>
      <c r="ABL75" s="16"/>
      <c r="ABM75" s="16"/>
      <c r="ABN75" s="16"/>
      <c r="ABO75" s="16"/>
      <c r="ABP75" s="16"/>
      <c r="ABQ75" s="16"/>
      <c r="ABR75" s="16"/>
      <c r="ABS75" s="16"/>
      <c r="ABT75" s="16"/>
      <c r="ABU75" s="16"/>
      <c r="ABV75" s="16"/>
      <c r="ABW75" s="16"/>
      <c r="ABX75" s="16"/>
      <c r="ABY75" s="16"/>
      <c r="ABZ75" s="16"/>
      <c r="ACA75" s="16"/>
      <c r="ACB75" s="16"/>
      <c r="ACC75" s="16"/>
      <c r="ACD75" s="16"/>
      <c r="ACE75" s="16"/>
      <c r="ACF75" s="16"/>
      <c r="ACG75" s="16"/>
      <c r="ACH75" s="16"/>
      <c r="ACI75" s="16"/>
      <c r="ACJ75" s="16"/>
      <c r="ACK75" s="16"/>
      <c r="ACL75" s="16"/>
      <c r="ACM75" s="16"/>
      <c r="ACN75" s="16"/>
      <c r="ACO75" s="16"/>
      <c r="ACP75" s="16"/>
      <c r="ACQ75" s="16"/>
      <c r="ACR75" s="16"/>
      <c r="ACS75" s="16"/>
      <c r="ACT75" s="16"/>
      <c r="ACU75" s="16"/>
      <c r="ACV75" s="16"/>
      <c r="ACW75" s="16"/>
      <c r="ACX75" s="16"/>
      <c r="ACY75" s="16"/>
      <c r="ACZ75" s="16"/>
      <c r="ADA75" s="16"/>
      <c r="ADB75" s="16"/>
      <c r="ADC75" s="16"/>
      <c r="ADD75" s="16"/>
      <c r="ADE75" s="16"/>
      <c r="ADF75" s="16"/>
      <c r="ADG75" s="16"/>
      <c r="ADH75" s="16"/>
      <c r="ADI75" s="16"/>
      <c r="ADJ75" s="16"/>
      <c r="ADK75" s="16"/>
      <c r="ADL75" s="16"/>
      <c r="ADM75" s="16"/>
      <c r="ADN75" s="16"/>
      <c r="ADO75" s="16"/>
      <c r="ADP75" s="16"/>
      <c r="ADQ75" s="16"/>
      <c r="ADR75" s="16"/>
      <c r="ADS75" s="16"/>
      <c r="ADT75" s="16"/>
      <c r="ADU75" s="16"/>
      <c r="ADV75" s="16"/>
      <c r="ADW75" s="16"/>
      <c r="ADX75" s="16"/>
      <c r="ADY75" s="16"/>
      <c r="ADZ75" s="16"/>
      <c r="AEA75" s="16"/>
      <c r="AEB75" s="16"/>
      <c r="AEC75" s="16"/>
      <c r="AED75" s="16"/>
      <c r="AEE75" s="16"/>
      <c r="AEF75" s="16"/>
      <c r="AEG75" s="16"/>
      <c r="AEH75" s="16"/>
      <c r="AEI75" s="16"/>
      <c r="AEJ75" s="16"/>
      <c r="AEK75" s="16"/>
      <c r="AEL75" s="16"/>
      <c r="AEM75" s="16"/>
      <c r="AEN75" s="16"/>
      <c r="AEO75" s="16"/>
      <c r="AEP75" s="16"/>
      <c r="AEQ75" s="16"/>
      <c r="AER75" s="16"/>
      <c r="AES75" s="16"/>
      <c r="AET75" s="16"/>
      <c r="AEU75" s="16"/>
      <c r="AEV75" s="16"/>
      <c r="AEW75" s="16"/>
      <c r="AEX75" s="16"/>
      <c r="AEY75" s="16"/>
      <c r="AEZ75" s="16"/>
      <c r="AFA75" s="16"/>
      <c r="AFB75" s="16"/>
      <c r="AFC75" s="16"/>
      <c r="AFD75" s="16"/>
      <c r="AFE75" s="16"/>
      <c r="AFF75" s="16"/>
      <c r="AFG75" s="16"/>
      <c r="AFH75" s="16"/>
      <c r="AFI75" s="16"/>
      <c r="AFJ75" s="16"/>
      <c r="AFK75" s="16"/>
      <c r="AFL75" s="16"/>
      <c r="AFM75" s="16"/>
      <c r="AFN75" s="16"/>
      <c r="AFO75" s="16"/>
      <c r="AFP75" s="16"/>
      <c r="AFQ75" s="16"/>
      <c r="AFR75" s="16"/>
      <c r="AFS75" s="16"/>
      <c r="AFT75" s="16"/>
      <c r="AFU75" s="16"/>
      <c r="AFV75" s="16"/>
      <c r="AFW75" s="16"/>
      <c r="AFX75" s="16"/>
      <c r="AFY75" s="16"/>
      <c r="AFZ75" s="16"/>
      <c r="AGA75" s="16"/>
      <c r="AGB75" s="16"/>
      <c r="AGC75" s="16"/>
      <c r="AGD75" s="16"/>
      <c r="AGE75" s="16"/>
      <c r="AGF75" s="16"/>
      <c r="AGG75" s="16"/>
      <c r="AGH75" s="16"/>
      <c r="AGI75" s="16"/>
      <c r="AGJ75" s="16"/>
      <c r="AGK75" s="16"/>
      <c r="AGL75" s="16"/>
      <c r="AGM75" s="16"/>
      <c r="AGN75" s="16"/>
      <c r="AGO75" s="16"/>
      <c r="AGP75" s="16"/>
      <c r="AGQ75" s="16"/>
      <c r="AGR75" s="16"/>
      <c r="AGS75" s="16"/>
      <c r="AGT75" s="16"/>
      <c r="AGU75" s="16"/>
      <c r="AGV75" s="16"/>
      <c r="AGW75" s="16"/>
      <c r="AGX75" s="16"/>
      <c r="AGY75" s="16"/>
      <c r="AGZ75" s="16"/>
      <c r="AHA75" s="16"/>
      <c r="AHB75" s="16"/>
      <c r="AHC75" s="16"/>
      <c r="AHD75" s="16"/>
      <c r="AHE75" s="16"/>
      <c r="AHF75" s="16"/>
      <c r="AHG75" s="16"/>
      <c r="AHH75" s="16"/>
      <c r="AHI75" s="16"/>
      <c r="AHJ75" s="16"/>
      <c r="AHK75" s="16"/>
      <c r="AHL75" s="16"/>
      <c r="AHM75" s="16"/>
      <c r="AHN75" s="16"/>
      <c r="AHO75" s="16"/>
      <c r="AHP75" s="16"/>
      <c r="AHQ75" s="16"/>
      <c r="AHR75" s="16"/>
      <c r="AHS75" s="16"/>
      <c r="AHT75" s="16"/>
      <c r="AHU75" s="16"/>
      <c r="AHV75" s="16"/>
      <c r="AHW75" s="16"/>
      <c r="AHX75" s="16"/>
      <c r="AHY75" s="16"/>
      <c r="AHZ75" s="16"/>
      <c r="AIA75" s="16"/>
      <c r="AIB75" s="16"/>
      <c r="AIC75" s="16"/>
      <c r="AID75" s="16"/>
      <c r="AIE75" s="16"/>
      <c r="AIF75" s="16"/>
      <c r="AIG75" s="16"/>
      <c r="AIH75" s="16"/>
      <c r="AII75" s="16"/>
      <c r="AIJ75" s="16"/>
      <c r="AIK75" s="16"/>
      <c r="AIL75" s="16"/>
      <c r="AIM75" s="16"/>
      <c r="AIN75" s="16"/>
      <c r="AIO75" s="16"/>
      <c r="AIP75" s="16"/>
      <c r="AIQ75" s="16"/>
      <c r="AIR75" s="16"/>
      <c r="AIS75" s="16"/>
      <c r="AIT75" s="16"/>
      <c r="AIU75" s="16"/>
      <c r="AIV75" s="16"/>
      <c r="AIW75" s="16"/>
      <c r="AIX75" s="16"/>
      <c r="AIY75" s="16"/>
      <c r="AIZ75" s="16"/>
      <c r="AJA75" s="16"/>
      <c r="AJB75" s="16"/>
      <c r="AJC75" s="16"/>
      <c r="AJD75" s="16"/>
      <c r="AJE75" s="16"/>
      <c r="AJF75" s="16"/>
      <c r="AJG75" s="16"/>
      <c r="AJH75" s="16"/>
      <c r="AJI75" s="16"/>
      <c r="AJJ75" s="16"/>
      <c r="AJK75" s="16"/>
      <c r="AJL75" s="16"/>
      <c r="AJM75" s="16"/>
      <c r="AJN75" s="16"/>
      <c r="AJO75" s="16"/>
      <c r="AJP75" s="16"/>
      <c r="AJQ75" s="16"/>
      <c r="AJR75" s="16"/>
      <c r="AJS75" s="16"/>
      <c r="AJT75" s="16"/>
      <c r="AJU75" s="16"/>
      <c r="AJV75" s="16"/>
      <c r="AJW75" s="16"/>
      <c r="AJX75" s="16"/>
      <c r="AJY75" s="16"/>
      <c r="AJZ75" s="16"/>
      <c r="AKA75" s="16"/>
      <c r="AKB75" s="16"/>
      <c r="AKC75" s="16"/>
      <c r="AKD75" s="16"/>
      <c r="AKE75" s="16"/>
      <c r="AKF75" s="16"/>
      <c r="AKG75" s="16"/>
      <c r="AKH75" s="16"/>
      <c r="AKI75" s="16"/>
      <c r="AKJ75" s="16"/>
      <c r="AKK75" s="16"/>
      <c r="AKL75" s="16"/>
      <c r="AKM75" s="16"/>
      <c r="AKN75" s="16"/>
      <c r="AKO75" s="16"/>
      <c r="AKP75" s="16"/>
      <c r="AKQ75" s="16"/>
      <c r="AKR75" s="16"/>
      <c r="AKS75" s="16"/>
      <c r="AKT75" s="16"/>
      <c r="AKU75" s="16"/>
      <c r="AKV75" s="16"/>
      <c r="AKW75" s="16"/>
      <c r="AKX75" s="16"/>
      <c r="AKY75" s="16"/>
      <c r="AKZ75" s="16"/>
      <c r="ALA75" s="16"/>
      <c r="ALB75" s="16"/>
      <c r="ALC75" s="16"/>
      <c r="ALD75" s="16"/>
      <c r="ALE75" s="16"/>
      <c r="ALF75" s="16"/>
      <c r="ALG75" s="16"/>
      <c r="ALH75" s="16"/>
      <c r="ALI75" s="16"/>
      <c r="ALJ75" s="16"/>
      <c r="ALK75" s="16"/>
      <c r="ALL75" s="16"/>
      <c r="ALM75" s="16"/>
      <c r="ALN75" s="16"/>
      <c r="ALO75" s="16"/>
      <c r="ALP75" s="16"/>
      <c r="ALQ75" s="16"/>
      <c r="ALR75" s="16"/>
      <c r="ALS75" s="16"/>
      <c r="ALT75" s="16"/>
      <c r="ALU75" s="16"/>
      <c r="ALV75" s="16"/>
      <c r="ALW75" s="16"/>
      <c r="ALX75" s="16"/>
      <c r="ALY75" s="16"/>
      <c r="ALZ75" s="16"/>
      <c r="AMA75" s="16"/>
      <c r="AMB75" s="16"/>
      <c r="AMC75" s="16"/>
      <c r="AMD75" s="16"/>
      <c r="AME75" s="16"/>
      <c r="AMF75" s="16"/>
      <c r="AMG75" s="16"/>
      <c r="AMH75" s="16"/>
      <c r="AMI75" s="16"/>
      <c r="AMJ75" s="16"/>
      <c r="AMK75" s="16"/>
    </row>
    <row r="76" spans="1:1025" x14ac:dyDescent="0.2">
      <c r="A76" s="19" t="s">
        <v>139</v>
      </c>
      <c r="B76" s="20" t="s">
        <v>136</v>
      </c>
      <c r="C76" s="23" t="s">
        <v>86</v>
      </c>
      <c r="D76" s="23" t="s">
        <v>87</v>
      </c>
      <c r="E76" s="41">
        <f t="shared" si="0"/>
        <v>0</v>
      </c>
      <c r="F76" s="41">
        <f t="shared" si="1"/>
        <v>0</v>
      </c>
      <c r="G76" s="41">
        <f t="shared" si="2"/>
        <v>0</v>
      </c>
      <c r="H76" s="41">
        <f t="shared" si="3"/>
        <v>0</v>
      </c>
      <c r="I76" s="41">
        <f t="shared" si="4"/>
        <v>0</v>
      </c>
      <c r="J76" s="41">
        <f t="shared" si="5"/>
        <v>0</v>
      </c>
      <c r="K76" s="41">
        <f t="shared" ref="K76:AB76" si="322">SUM(K77:K77)</f>
        <v>0</v>
      </c>
      <c r="L76" s="41">
        <f t="shared" si="322"/>
        <v>0</v>
      </c>
      <c r="M76" s="41">
        <f t="shared" si="322"/>
        <v>0</v>
      </c>
      <c r="N76" s="41">
        <f t="shared" si="322"/>
        <v>0</v>
      </c>
      <c r="O76" s="41">
        <f t="shared" si="322"/>
        <v>0</v>
      </c>
      <c r="P76" s="41">
        <f t="shared" si="322"/>
        <v>0</v>
      </c>
      <c r="Q76" s="41">
        <f t="shared" si="322"/>
        <v>0</v>
      </c>
      <c r="R76" s="41">
        <f t="shared" si="322"/>
        <v>0</v>
      </c>
      <c r="S76" s="41">
        <f t="shared" si="322"/>
        <v>0</v>
      </c>
      <c r="T76" s="41">
        <f t="shared" si="322"/>
        <v>0</v>
      </c>
      <c r="U76" s="41">
        <f t="shared" si="322"/>
        <v>0</v>
      </c>
      <c r="V76" s="41">
        <f t="shared" si="322"/>
        <v>0</v>
      </c>
      <c r="W76" s="41">
        <f t="shared" si="322"/>
        <v>0</v>
      </c>
      <c r="X76" s="41">
        <f t="shared" si="322"/>
        <v>0</v>
      </c>
      <c r="Y76" s="41">
        <f t="shared" si="322"/>
        <v>0</v>
      </c>
      <c r="Z76" s="41">
        <f t="shared" si="322"/>
        <v>0</v>
      </c>
      <c r="AA76" s="41">
        <f t="shared" si="322"/>
        <v>0</v>
      </c>
      <c r="AB76" s="41">
        <f t="shared" si="322"/>
        <v>0</v>
      </c>
      <c r="AC76" s="41">
        <f>SUM(AC77:AC80)</f>
        <v>0</v>
      </c>
      <c r="AD76" s="41">
        <f t="shared" ref="AD76:AH76" si="323">SUM(AD77:AD80)</f>
        <v>0</v>
      </c>
      <c r="AE76" s="41">
        <f t="shared" si="323"/>
        <v>0</v>
      </c>
      <c r="AF76" s="41">
        <f t="shared" si="323"/>
        <v>0</v>
      </c>
      <c r="AG76" s="41">
        <f t="shared" si="323"/>
        <v>0</v>
      </c>
      <c r="AH76" s="41">
        <f t="shared" si="323"/>
        <v>0</v>
      </c>
      <c r="AI76" s="41">
        <f t="shared" si="8"/>
        <v>0</v>
      </c>
      <c r="AJ76" s="41">
        <f t="shared" si="9"/>
        <v>0</v>
      </c>
      <c r="AK76" s="41">
        <f t="shared" si="10"/>
        <v>0</v>
      </c>
      <c r="AL76" s="41">
        <f t="shared" si="11"/>
        <v>0</v>
      </c>
      <c r="AM76" s="41">
        <f t="shared" si="12"/>
        <v>0</v>
      </c>
      <c r="AN76" s="41">
        <f t="shared" si="13"/>
        <v>0</v>
      </c>
      <c r="AO76" s="41">
        <f>SUM(AO77:AO80)</f>
        <v>0</v>
      </c>
      <c r="AP76" s="41">
        <f t="shared" ref="AP76:BL76" si="324">SUM(AP77:AP80)</f>
        <v>0</v>
      </c>
      <c r="AQ76" s="41">
        <f t="shared" si="324"/>
        <v>0</v>
      </c>
      <c r="AR76" s="41">
        <f t="shared" si="324"/>
        <v>0</v>
      </c>
      <c r="AS76" s="41">
        <f t="shared" si="324"/>
        <v>0</v>
      </c>
      <c r="AT76" s="41">
        <f t="shared" si="324"/>
        <v>0</v>
      </c>
      <c r="AU76" s="41">
        <f t="shared" si="324"/>
        <v>0</v>
      </c>
      <c r="AV76" s="41">
        <f t="shared" si="324"/>
        <v>0</v>
      </c>
      <c r="AW76" s="41">
        <f t="shared" si="324"/>
        <v>0</v>
      </c>
      <c r="AX76" s="41">
        <f t="shared" si="324"/>
        <v>0</v>
      </c>
      <c r="AY76" s="41">
        <f t="shared" si="324"/>
        <v>0</v>
      </c>
      <c r="AZ76" s="41">
        <f t="shared" si="324"/>
        <v>0</v>
      </c>
      <c r="BA76" s="41">
        <f t="shared" si="324"/>
        <v>0</v>
      </c>
      <c r="BB76" s="41">
        <f t="shared" si="324"/>
        <v>0</v>
      </c>
      <c r="BC76" s="41">
        <f t="shared" si="324"/>
        <v>0</v>
      </c>
      <c r="BD76" s="41">
        <f t="shared" si="324"/>
        <v>0</v>
      </c>
      <c r="BE76" s="41">
        <f t="shared" si="324"/>
        <v>0</v>
      </c>
      <c r="BF76" s="41">
        <f t="shared" si="324"/>
        <v>0</v>
      </c>
      <c r="BG76" s="41">
        <f t="shared" si="324"/>
        <v>0</v>
      </c>
      <c r="BH76" s="41">
        <f t="shared" si="324"/>
        <v>0</v>
      </c>
      <c r="BI76" s="41">
        <f t="shared" si="324"/>
        <v>0</v>
      </c>
      <c r="BJ76" s="41">
        <f t="shared" si="324"/>
        <v>0</v>
      </c>
      <c r="BK76" s="41">
        <f t="shared" si="324"/>
        <v>0</v>
      </c>
      <c r="BL76" s="41">
        <f t="shared" si="324"/>
        <v>0</v>
      </c>
      <c r="BM76" s="41">
        <f t="shared" si="16"/>
        <v>0</v>
      </c>
      <c r="BN76" s="41">
        <f t="shared" si="17"/>
        <v>0</v>
      </c>
      <c r="BO76" s="41">
        <f t="shared" si="18"/>
        <v>0</v>
      </c>
      <c r="BP76" s="41">
        <f t="shared" si="19"/>
        <v>0</v>
      </c>
      <c r="BQ76" s="41">
        <f t="shared" si="20"/>
        <v>0</v>
      </c>
      <c r="BR76" s="41">
        <f t="shared" si="21"/>
        <v>0</v>
      </c>
      <c r="BS76" s="12" t="s">
        <v>87</v>
      </c>
    </row>
    <row r="77" spans="1:1025" ht="25.5" x14ac:dyDescent="0.2">
      <c r="A77" s="60" t="s">
        <v>139</v>
      </c>
      <c r="B77" s="61" t="s">
        <v>229</v>
      </c>
      <c r="C77" s="50" t="s">
        <v>230</v>
      </c>
      <c r="D77" s="30" t="s">
        <v>87</v>
      </c>
      <c r="E77" s="42">
        <f t="shared" si="0"/>
        <v>0</v>
      </c>
      <c r="F77" s="42">
        <f t="shared" si="1"/>
        <v>0</v>
      </c>
      <c r="G77" s="42">
        <f t="shared" si="2"/>
        <v>0</v>
      </c>
      <c r="H77" s="42">
        <f t="shared" si="3"/>
        <v>0</v>
      </c>
      <c r="I77" s="42">
        <f t="shared" si="4"/>
        <v>0</v>
      </c>
      <c r="J77" s="42">
        <f t="shared" si="5"/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f t="shared" si="8"/>
        <v>0</v>
      </c>
      <c r="AJ77" s="42">
        <f t="shared" si="9"/>
        <v>0</v>
      </c>
      <c r="AK77" s="42">
        <f t="shared" si="10"/>
        <v>0</v>
      </c>
      <c r="AL77" s="42">
        <f t="shared" si="11"/>
        <v>0</v>
      </c>
      <c r="AM77" s="42">
        <f t="shared" si="12"/>
        <v>0</v>
      </c>
      <c r="AN77" s="42">
        <f t="shared" si="13"/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f t="shared" si="16"/>
        <v>0</v>
      </c>
      <c r="BN77" s="42">
        <f t="shared" si="17"/>
        <v>0</v>
      </c>
      <c r="BO77" s="42">
        <f t="shared" si="18"/>
        <v>0</v>
      </c>
      <c r="BP77" s="42">
        <f t="shared" si="19"/>
        <v>0</v>
      </c>
      <c r="BQ77" s="42">
        <f t="shared" si="20"/>
        <v>0</v>
      </c>
      <c r="BR77" s="42">
        <f t="shared" si="21"/>
        <v>0</v>
      </c>
      <c r="BS77" s="12" t="s">
        <v>87</v>
      </c>
    </row>
    <row r="78" spans="1:1025" ht="25.5" x14ac:dyDescent="0.2">
      <c r="A78" s="60" t="s">
        <v>139</v>
      </c>
      <c r="B78" s="61" t="s">
        <v>231</v>
      </c>
      <c r="C78" s="50" t="s">
        <v>232</v>
      </c>
      <c r="D78" s="30" t="s">
        <v>87</v>
      </c>
      <c r="E78" s="42">
        <f t="shared" ref="E78:E80" si="325">SUM(K78,Q78,W78,AC78)</f>
        <v>0</v>
      </c>
      <c r="F78" s="42">
        <f t="shared" ref="F78:F80" si="326">SUM(L78,R78,X78,AD78)</f>
        <v>0</v>
      </c>
      <c r="G78" s="42">
        <f t="shared" ref="G78:G80" si="327">SUM(M78,S78,Y78,AE78)</f>
        <v>0</v>
      </c>
      <c r="H78" s="42">
        <f t="shared" ref="H78:H80" si="328">SUM(N78,T78,Z78,AF78)</f>
        <v>0</v>
      </c>
      <c r="I78" s="42">
        <f t="shared" ref="I78:I80" si="329">SUM(O78,U78,AA78,AG78)</f>
        <v>0</v>
      </c>
      <c r="J78" s="42">
        <f t="shared" ref="J78:J80" si="330">SUM(P78,V78,AB78,AH78)</f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f t="shared" ref="AI78:AI80" si="331">SUM(AO78,AU78,BA78,BG78)</f>
        <v>0</v>
      </c>
      <c r="AJ78" s="42">
        <f t="shared" ref="AJ78:AJ80" si="332">SUM(AP78,AV78,BB78,BH78)</f>
        <v>0</v>
      </c>
      <c r="AK78" s="42">
        <f t="shared" ref="AK78:AK80" si="333">SUM(AQ78,AW78,BC78,BI78)</f>
        <v>0</v>
      </c>
      <c r="AL78" s="42">
        <f t="shared" ref="AL78:AL80" si="334">SUM(AR78,AX78,BD78,BJ78)</f>
        <v>0</v>
      </c>
      <c r="AM78" s="42">
        <f t="shared" ref="AM78:AM80" si="335">SUM(AS78,AY78,BE78,BK78)</f>
        <v>0</v>
      </c>
      <c r="AN78" s="42">
        <f t="shared" ref="AN78:AN80" si="336">SUM(AT78,AZ78,BF78,BL78)</f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f t="shared" ref="BM78:BM80" si="337">AI78-E78</f>
        <v>0</v>
      </c>
      <c r="BN78" s="42">
        <f t="shared" ref="BN78:BN80" si="338">AJ78-F78</f>
        <v>0</v>
      </c>
      <c r="BO78" s="42">
        <f t="shared" ref="BO78:BO80" si="339">AK78-G78</f>
        <v>0</v>
      </c>
      <c r="BP78" s="42">
        <f t="shared" ref="BP78:BP80" si="340">AL78-H78</f>
        <v>0</v>
      </c>
      <c r="BQ78" s="42">
        <f t="shared" ref="BQ78:BQ80" si="341">AM78-I78</f>
        <v>0</v>
      </c>
      <c r="BR78" s="42">
        <f t="shared" ref="BR78:BR80" si="342">AN78-J78</f>
        <v>0</v>
      </c>
      <c r="BS78" s="12" t="s">
        <v>87</v>
      </c>
    </row>
    <row r="79" spans="1:1025" ht="25.5" x14ac:dyDescent="0.2">
      <c r="A79" s="60" t="s">
        <v>139</v>
      </c>
      <c r="B79" s="61" t="s">
        <v>233</v>
      </c>
      <c r="C79" s="50" t="s">
        <v>234</v>
      </c>
      <c r="D79" s="30" t="s">
        <v>87</v>
      </c>
      <c r="E79" s="42">
        <f t="shared" si="325"/>
        <v>0</v>
      </c>
      <c r="F79" s="42">
        <f t="shared" si="326"/>
        <v>0</v>
      </c>
      <c r="G79" s="42">
        <f t="shared" si="327"/>
        <v>0</v>
      </c>
      <c r="H79" s="42">
        <f t="shared" si="328"/>
        <v>0</v>
      </c>
      <c r="I79" s="42">
        <f t="shared" si="329"/>
        <v>0</v>
      </c>
      <c r="J79" s="42">
        <f t="shared" si="330"/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f t="shared" si="331"/>
        <v>0</v>
      </c>
      <c r="AJ79" s="42">
        <f t="shared" si="332"/>
        <v>0</v>
      </c>
      <c r="AK79" s="42">
        <f t="shared" si="333"/>
        <v>0</v>
      </c>
      <c r="AL79" s="42">
        <f t="shared" si="334"/>
        <v>0</v>
      </c>
      <c r="AM79" s="42">
        <f t="shared" si="335"/>
        <v>0</v>
      </c>
      <c r="AN79" s="42">
        <f t="shared" si="336"/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f t="shared" si="337"/>
        <v>0</v>
      </c>
      <c r="BN79" s="42">
        <f t="shared" si="338"/>
        <v>0</v>
      </c>
      <c r="BO79" s="42">
        <f t="shared" si="339"/>
        <v>0</v>
      </c>
      <c r="BP79" s="42">
        <f t="shared" si="340"/>
        <v>0</v>
      </c>
      <c r="BQ79" s="42">
        <f t="shared" si="341"/>
        <v>0</v>
      </c>
      <c r="BR79" s="42">
        <f t="shared" si="342"/>
        <v>0</v>
      </c>
      <c r="BS79" s="12" t="s">
        <v>87</v>
      </c>
    </row>
    <row r="80" spans="1:1025" ht="25.5" x14ac:dyDescent="0.2">
      <c r="A80" s="60" t="s">
        <v>139</v>
      </c>
      <c r="B80" s="61" t="s">
        <v>235</v>
      </c>
      <c r="C80" s="50" t="s">
        <v>236</v>
      </c>
      <c r="D80" s="30" t="s">
        <v>87</v>
      </c>
      <c r="E80" s="42">
        <f t="shared" si="325"/>
        <v>0</v>
      </c>
      <c r="F80" s="42">
        <f t="shared" si="326"/>
        <v>0</v>
      </c>
      <c r="G80" s="42">
        <f t="shared" si="327"/>
        <v>0</v>
      </c>
      <c r="H80" s="42">
        <f t="shared" si="328"/>
        <v>0</v>
      </c>
      <c r="I80" s="42">
        <f t="shared" si="329"/>
        <v>0</v>
      </c>
      <c r="J80" s="42">
        <f t="shared" si="330"/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f t="shared" si="331"/>
        <v>0</v>
      </c>
      <c r="AJ80" s="42">
        <f t="shared" si="332"/>
        <v>0</v>
      </c>
      <c r="AK80" s="42">
        <f t="shared" si="333"/>
        <v>0</v>
      </c>
      <c r="AL80" s="42">
        <f t="shared" si="334"/>
        <v>0</v>
      </c>
      <c r="AM80" s="42">
        <f t="shared" si="335"/>
        <v>0</v>
      </c>
      <c r="AN80" s="42">
        <f t="shared" si="336"/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f t="shared" si="337"/>
        <v>0</v>
      </c>
      <c r="BN80" s="42">
        <f t="shared" si="338"/>
        <v>0</v>
      </c>
      <c r="BO80" s="42">
        <f t="shared" si="339"/>
        <v>0</v>
      </c>
      <c r="BP80" s="42">
        <f t="shared" si="340"/>
        <v>0</v>
      </c>
      <c r="BQ80" s="42">
        <f t="shared" si="341"/>
        <v>0</v>
      </c>
      <c r="BR80" s="42">
        <f t="shared" si="342"/>
        <v>0</v>
      </c>
      <c r="BS80" s="12" t="s">
        <v>87</v>
      </c>
    </row>
    <row r="81" spans="1:1025" x14ac:dyDescent="0.2">
      <c r="A81" s="19" t="s">
        <v>140</v>
      </c>
      <c r="B81" s="20" t="s">
        <v>137</v>
      </c>
      <c r="C81" s="23" t="s">
        <v>86</v>
      </c>
      <c r="D81" s="23" t="s">
        <v>87</v>
      </c>
      <c r="E81" s="41">
        <f t="shared" si="0"/>
        <v>0</v>
      </c>
      <c r="F81" s="41">
        <f t="shared" si="1"/>
        <v>0</v>
      </c>
      <c r="G81" s="41">
        <f t="shared" si="2"/>
        <v>0</v>
      </c>
      <c r="H81" s="41">
        <f t="shared" si="3"/>
        <v>0</v>
      </c>
      <c r="I81" s="41">
        <f t="shared" si="4"/>
        <v>0</v>
      </c>
      <c r="J81" s="41">
        <f t="shared" si="5"/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f t="shared" si="8"/>
        <v>0</v>
      </c>
      <c r="AJ81" s="41">
        <f t="shared" si="9"/>
        <v>0</v>
      </c>
      <c r="AK81" s="41">
        <f t="shared" si="10"/>
        <v>0</v>
      </c>
      <c r="AL81" s="41">
        <f t="shared" si="11"/>
        <v>0</v>
      </c>
      <c r="AM81" s="41">
        <f t="shared" si="12"/>
        <v>0</v>
      </c>
      <c r="AN81" s="41">
        <f t="shared" si="13"/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f t="shared" si="16"/>
        <v>0</v>
      </c>
      <c r="BN81" s="41">
        <f t="shared" si="17"/>
        <v>0</v>
      </c>
      <c r="BO81" s="41">
        <f t="shared" si="18"/>
        <v>0</v>
      </c>
      <c r="BP81" s="41">
        <f t="shared" si="19"/>
        <v>0</v>
      </c>
      <c r="BQ81" s="41">
        <f t="shared" si="20"/>
        <v>0</v>
      </c>
      <c r="BR81" s="41">
        <f t="shared" si="21"/>
        <v>0</v>
      </c>
      <c r="BS81" s="12" t="s">
        <v>87</v>
      </c>
    </row>
    <row r="82" spans="1:1025" x14ac:dyDescent="0.2">
      <c r="A82" s="19" t="s">
        <v>141</v>
      </c>
      <c r="B82" s="20" t="s">
        <v>138</v>
      </c>
      <c r="C82" s="23" t="s">
        <v>86</v>
      </c>
      <c r="D82" s="23" t="s">
        <v>87</v>
      </c>
      <c r="E82" s="41">
        <f t="shared" si="0"/>
        <v>0</v>
      </c>
      <c r="F82" s="41">
        <f t="shared" si="1"/>
        <v>0</v>
      </c>
      <c r="G82" s="41">
        <f t="shared" si="2"/>
        <v>0</v>
      </c>
      <c r="H82" s="41">
        <f t="shared" si="3"/>
        <v>0</v>
      </c>
      <c r="I82" s="41">
        <f t="shared" si="4"/>
        <v>0</v>
      </c>
      <c r="J82" s="41">
        <f t="shared" si="5"/>
        <v>0</v>
      </c>
      <c r="K82" s="41">
        <f t="shared" ref="K82:AH82" si="343">SUM(K83:K83)</f>
        <v>0</v>
      </c>
      <c r="L82" s="41">
        <f t="shared" si="343"/>
        <v>0</v>
      </c>
      <c r="M82" s="41">
        <f t="shared" si="343"/>
        <v>0</v>
      </c>
      <c r="N82" s="41">
        <f t="shared" si="343"/>
        <v>0</v>
      </c>
      <c r="O82" s="41">
        <f t="shared" si="343"/>
        <v>0</v>
      </c>
      <c r="P82" s="41">
        <f t="shared" si="343"/>
        <v>0</v>
      </c>
      <c r="Q82" s="41">
        <f t="shared" si="343"/>
        <v>0</v>
      </c>
      <c r="R82" s="41">
        <f t="shared" si="343"/>
        <v>0</v>
      </c>
      <c r="S82" s="41">
        <f t="shared" si="343"/>
        <v>0</v>
      </c>
      <c r="T82" s="41">
        <f t="shared" si="343"/>
        <v>0</v>
      </c>
      <c r="U82" s="41">
        <f t="shared" si="343"/>
        <v>0</v>
      </c>
      <c r="V82" s="41">
        <f t="shared" si="343"/>
        <v>0</v>
      </c>
      <c r="W82" s="41">
        <f t="shared" si="343"/>
        <v>0</v>
      </c>
      <c r="X82" s="41">
        <f t="shared" si="343"/>
        <v>0</v>
      </c>
      <c r="Y82" s="41">
        <f t="shared" si="343"/>
        <v>0</v>
      </c>
      <c r="Z82" s="41">
        <f t="shared" si="343"/>
        <v>0</v>
      </c>
      <c r="AA82" s="41">
        <f t="shared" si="343"/>
        <v>0</v>
      </c>
      <c r="AB82" s="41">
        <f t="shared" si="343"/>
        <v>0</v>
      </c>
      <c r="AC82" s="41">
        <f t="shared" si="343"/>
        <v>0</v>
      </c>
      <c r="AD82" s="41">
        <f t="shared" si="343"/>
        <v>0</v>
      </c>
      <c r="AE82" s="41">
        <f t="shared" si="343"/>
        <v>0</v>
      </c>
      <c r="AF82" s="41">
        <f t="shared" si="343"/>
        <v>0</v>
      </c>
      <c r="AG82" s="41">
        <f t="shared" si="343"/>
        <v>0</v>
      </c>
      <c r="AH82" s="41">
        <f t="shared" si="343"/>
        <v>0</v>
      </c>
      <c r="AI82" s="41">
        <f t="shared" si="8"/>
        <v>0</v>
      </c>
      <c r="AJ82" s="41">
        <f t="shared" si="9"/>
        <v>0</v>
      </c>
      <c r="AK82" s="41">
        <f t="shared" si="10"/>
        <v>0</v>
      </c>
      <c r="AL82" s="41">
        <f t="shared" si="11"/>
        <v>0</v>
      </c>
      <c r="AM82" s="41">
        <f t="shared" si="12"/>
        <v>0</v>
      </c>
      <c r="AN82" s="41">
        <f t="shared" si="13"/>
        <v>0</v>
      </c>
      <c r="AO82" s="41">
        <f t="shared" ref="AO82:BL82" si="344">SUM(AO83:AO83)</f>
        <v>0</v>
      </c>
      <c r="AP82" s="41">
        <f t="shared" si="344"/>
        <v>0</v>
      </c>
      <c r="AQ82" s="41">
        <f t="shared" si="344"/>
        <v>0</v>
      </c>
      <c r="AR82" s="41">
        <f t="shared" si="344"/>
        <v>0</v>
      </c>
      <c r="AS82" s="41">
        <f t="shared" si="344"/>
        <v>0</v>
      </c>
      <c r="AT82" s="41">
        <f t="shared" si="344"/>
        <v>0</v>
      </c>
      <c r="AU82" s="41">
        <f t="shared" si="344"/>
        <v>0</v>
      </c>
      <c r="AV82" s="41">
        <f t="shared" si="344"/>
        <v>0</v>
      </c>
      <c r="AW82" s="41">
        <f t="shared" si="344"/>
        <v>0</v>
      </c>
      <c r="AX82" s="41">
        <f t="shared" si="344"/>
        <v>0</v>
      </c>
      <c r="AY82" s="41">
        <f t="shared" si="344"/>
        <v>0</v>
      </c>
      <c r="AZ82" s="41">
        <f t="shared" si="344"/>
        <v>0</v>
      </c>
      <c r="BA82" s="41">
        <f t="shared" si="344"/>
        <v>0</v>
      </c>
      <c r="BB82" s="41">
        <f t="shared" si="344"/>
        <v>0</v>
      </c>
      <c r="BC82" s="41">
        <f t="shared" si="344"/>
        <v>0</v>
      </c>
      <c r="BD82" s="41">
        <f t="shared" si="344"/>
        <v>0</v>
      </c>
      <c r="BE82" s="41">
        <f t="shared" si="344"/>
        <v>0</v>
      </c>
      <c r="BF82" s="41">
        <f t="shared" si="344"/>
        <v>0</v>
      </c>
      <c r="BG82" s="41">
        <f t="shared" si="344"/>
        <v>0</v>
      </c>
      <c r="BH82" s="41">
        <f t="shared" si="344"/>
        <v>0</v>
      </c>
      <c r="BI82" s="41">
        <f t="shared" si="344"/>
        <v>0</v>
      </c>
      <c r="BJ82" s="41">
        <f t="shared" si="344"/>
        <v>0</v>
      </c>
      <c r="BK82" s="41">
        <f t="shared" si="344"/>
        <v>0</v>
      </c>
      <c r="BL82" s="41">
        <f t="shared" si="344"/>
        <v>0</v>
      </c>
      <c r="BM82" s="41">
        <f t="shared" si="16"/>
        <v>0</v>
      </c>
      <c r="BN82" s="41">
        <f t="shared" si="17"/>
        <v>0</v>
      </c>
      <c r="BO82" s="41">
        <f t="shared" si="18"/>
        <v>0</v>
      </c>
      <c r="BP82" s="41">
        <f t="shared" si="19"/>
        <v>0</v>
      </c>
      <c r="BQ82" s="41">
        <f t="shared" si="20"/>
        <v>0</v>
      </c>
      <c r="BR82" s="41">
        <f t="shared" si="21"/>
        <v>0</v>
      </c>
      <c r="BS82" s="12" t="s">
        <v>87</v>
      </c>
    </row>
    <row r="83" spans="1:1025" ht="25.5" x14ac:dyDescent="0.2">
      <c r="A83" s="60" t="s">
        <v>141</v>
      </c>
      <c r="B83" s="62" t="s">
        <v>237</v>
      </c>
      <c r="C83" s="50" t="s">
        <v>238</v>
      </c>
      <c r="D83" s="25" t="s">
        <v>87</v>
      </c>
      <c r="E83" s="43">
        <f t="shared" si="0"/>
        <v>0</v>
      </c>
      <c r="F83" s="43">
        <f t="shared" si="1"/>
        <v>0</v>
      </c>
      <c r="G83" s="43">
        <f t="shared" si="2"/>
        <v>0</v>
      </c>
      <c r="H83" s="43">
        <f t="shared" si="3"/>
        <v>0</v>
      </c>
      <c r="I83" s="43">
        <f t="shared" si="4"/>
        <v>0</v>
      </c>
      <c r="J83" s="43">
        <f t="shared" si="5"/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f t="shared" si="8"/>
        <v>0</v>
      </c>
      <c r="AJ83" s="11">
        <f t="shared" si="9"/>
        <v>0</v>
      </c>
      <c r="AK83" s="11">
        <f t="shared" si="10"/>
        <v>0</v>
      </c>
      <c r="AL83" s="11">
        <f t="shared" si="11"/>
        <v>0</v>
      </c>
      <c r="AM83" s="11">
        <f t="shared" si="12"/>
        <v>0</v>
      </c>
      <c r="AN83" s="11">
        <f t="shared" si="13"/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f t="shared" si="16"/>
        <v>0</v>
      </c>
      <c r="BN83" s="11">
        <f t="shared" si="17"/>
        <v>0</v>
      </c>
      <c r="BO83" s="11">
        <f t="shared" si="18"/>
        <v>0</v>
      </c>
      <c r="BP83" s="11">
        <f t="shared" si="19"/>
        <v>0</v>
      </c>
      <c r="BQ83" s="11">
        <f t="shared" si="20"/>
        <v>0</v>
      </c>
      <c r="BR83" s="11">
        <f t="shared" si="21"/>
        <v>0</v>
      </c>
      <c r="BS83" s="12" t="s">
        <v>87</v>
      </c>
    </row>
    <row r="84" spans="1:1025" ht="25.5" x14ac:dyDescent="0.2">
      <c r="A84" s="19" t="s">
        <v>118</v>
      </c>
      <c r="B84" s="20" t="s">
        <v>119</v>
      </c>
      <c r="C84" s="23" t="s">
        <v>86</v>
      </c>
      <c r="D84" s="23" t="s">
        <v>87</v>
      </c>
      <c r="E84" s="41">
        <f t="shared" si="0"/>
        <v>0</v>
      </c>
      <c r="F84" s="41">
        <f t="shared" si="1"/>
        <v>0</v>
      </c>
      <c r="G84" s="41">
        <f t="shared" si="2"/>
        <v>0</v>
      </c>
      <c r="H84" s="41">
        <f t="shared" si="3"/>
        <v>0</v>
      </c>
      <c r="I84" s="41">
        <f t="shared" si="4"/>
        <v>0</v>
      </c>
      <c r="J84" s="41">
        <f t="shared" si="5"/>
        <v>0</v>
      </c>
      <c r="K84" s="41">
        <f t="shared" ref="K84:AB84" si="345">SUM(K85,K86,K87)</f>
        <v>0</v>
      </c>
      <c r="L84" s="41">
        <f t="shared" si="345"/>
        <v>0</v>
      </c>
      <c r="M84" s="41">
        <f t="shared" si="345"/>
        <v>0</v>
      </c>
      <c r="N84" s="41">
        <f t="shared" si="345"/>
        <v>0</v>
      </c>
      <c r="O84" s="41">
        <f t="shared" si="345"/>
        <v>0</v>
      </c>
      <c r="P84" s="41">
        <f t="shared" si="345"/>
        <v>0</v>
      </c>
      <c r="Q84" s="41">
        <f t="shared" si="345"/>
        <v>0</v>
      </c>
      <c r="R84" s="41">
        <f t="shared" si="345"/>
        <v>0</v>
      </c>
      <c r="S84" s="41">
        <f t="shared" si="345"/>
        <v>0</v>
      </c>
      <c r="T84" s="41">
        <f t="shared" si="345"/>
        <v>0</v>
      </c>
      <c r="U84" s="41">
        <f t="shared" si="345"/>
        <v>0</v>
      </c>
      <c r="V84" s="41">
        <f t="shared" si="345"/>
        <v>0</v>
      </c>
      <c r="W84" s="41">
        <f t="shared" si="345"/>
        <v>0</v>
      </c>
      <c r="X84" s="41">
        <f t="shared" si="345"/>
        <v>0</v>
      </c>
      <c r="Y84" s="41">
        <f t="shared" si="345"/>
        <v>0</v>
      </c>
      <c r="Z84" s="41">
        <f t="shared" si="345"/>
        <v>0</v>
      </c>
      <c r="AA84" s="41">
        <f t="shared" si="345"/>
        <v>0</v>
      </c>
      <c r="AB84" s="41">
        <f t="shared" si="345"/>
        <v>0</v>
      </c>
      <c r="AC84" s="41">
        <f t="shared" ref="AC84:AH84" si="346">SUM(AC85,AC86,AC87)</f>
        <v>0</v>
      </c>
      <c r="AD84" s="41">
        <f t="shared" si="346"/>
        <v>0</v>
      </c>
      <c r="AE84" s="41">
        <f t="shared" si="346"/>
        <v>0</v>
      </c>
      <c r="AF84" s="41">
        <f t="shared" si="346"/>
        <v>0</v>
      </c>
      <c r="AG84" s="41">
        <f t="shared" si="346"/>
        <v>0</v>
      </c>
      <c r="AH84" s="41">
        <f t="shared" si="346"/>
        <v>0</v>
      </c>
      <c r="AI84" s="41">
        <f t="shared" si="8"/>
        <v>0</v>
      </c>
      <c r="AJ84" s="41">
        <f t="shared" si="9"/>
        <v>0</v>
      </c>
      <c r="AK84" s="41">
        <f t="shared" si="10"/>
        <v>0</v>
      </c>
      <c r="AL84" s="41">
        <f t="shared" si="11"/>
        <v>0</v>
      </c>
      <c r="AM84" s="41">
        <f t="shared" si="12"/>
        <v>0</v>
      </c>
      <c r="AN84" s="41">
        <f t="shared" si="13"/>
        <v>0</v>
      </c>
      <c r="AO84" s="41">
        <f t="shared" ref="AO84:BL84" si="347">SUM(AO85,AO86,AO87)</f>
        <v>0</v>
      </c>
      <c r="AP84" s="41">
        <f t="shared" si="347"/>
        <v>0</v>
      </c>
      <c r="AQ84" s="41">
        <f t="shared" si="347"/>
        <v>0</v>
      </c>
      <c r="AR84" s="41">
        <f t="shared" si="347"/>
        <v>0</v>
      </c>
      <c r="AS84" s="41">
        <f t="shared" si="347"/>
        <v>0</v>
      </c>
      <c r="AT84" s="41">
        <f t="shared" si="347"/>
        <v>0</v>
      </c>
      <c r="AU84" s="41">
        <f t="shared" si="347"/>
        <v>0</v>
      </c>
      <c r="AV84" s="41">
        <f t="shared" si="347"/>
        <v>0</v>
      </c>
      <c r="AW84" s="41">
        <f t="shared" si="347"/>
        <v>0</v>
      </c>
      <c r="AX84" s="41">
        <f t="shared" si="347"/>
        <v>0</v>
      </c>
      <c r="AY84" s="41">
        <f t="shared" si="347"/>
        <v>0</v>
      </c>
      <c r="AZ84" s="41">
        <f t="shared" si="347"/>
        <v>0</v>
      </c>
      <c r="BA84" s="41">
        <f t="shared" si="347"/>
        <v>0</v>
      </c>
      <c r="BB84" s="41">
        <f t="shared" si="347"/>
        <v>0</v>
      </c>
      <c r="BC84" s="41">
        <f t="shared" si="347"/>
        <v>0</v>
      </c>
      <c r="BD84" s="41">
        <f t="shared" si="347"/>
        <v>0</v>
      </c>
      <c r="BE84" s="41">
        <f t="shared" si="347"/>
        <v>0</v>
      </c>
      <c r="BF84" s="41">
        <f t="shared" si="347"/>
        <v>0</v>
      </c>
      <c r="BG84" s="41">
        <f t="shared" si="347"/>
        <v>0</v>
      </c>
      <c r="BH84" s="41">
        <f t="shared" si="347"/>
        <v>0</v>
      </c>
      <c r="BI84" s="41">
        <f t="shared" si="347"/>
        <v>0</v>
      </c>
      <c r="BJ84" s="41">
        <f t="shared" si="347"/>
        <v>0</v>
      </c>
      <c r="BK84" s="41">
        <f t="shared" si="347"/>
        <v>0</v>
      </c>
      <c r="BL84" s="41">
        <f t="shared" si="347"/>
        <v>0</v>
      </c>
      <c r="BM84" s="41">
        <f t="shared" si="16"/>
        <v>0</v>
      </c>
      <c r="BN84" s="41">
        <f t="shared" si="17"/>
        <v>0</v>
      </c>
      <c r="BO84" s="41">
        <f t="shared" si="18"/>
        <v>0</v>
      </c>
      <c r="BP84" s="41">
        <f t="shared" si="19"/>
        <v>0</v>
      </c>
      <c r="BQ84" s="41">
        <f t="shared" si="20"/>
        <v>0</v>
      </c>
      <c r="BR84" s="41">
        <f t="shared" si="21"/>
        <v>0</v>
      </c>
      <c r="BS84" s="12" t="s">
        <v>87</v>
      </c>
    </row>
    <row r="85" spans="1:1025" ht="41.25" customHeight="1" x14ac:dyDescent="0.2">
      <c r="A85" s="19" t="s">
        <v>142</v>
      </c>
      <c r="B85" s="20" t="s">
        <v>136</v>
      </c>
      <c r="C85" s="20" t="s">
        <v>86</v>
      </c>
      <c r="D85" s="20" t="s">
        <v>87</v>
      </c>
      <c r="E85" s="41">
        <f t="shared" si="0"/>
        <v>0</v>
      </c>
      <c r="F85" s="41">
        <f t="shared" si="1"/>
        <v>0</v>
      </c>
      <c r="G85" s="41">
        <f t="shared" si="2"/>
        <v>0</v>
      </c>
      <c r="H85" s="41">
        <f t="shared" si="3"/>
        <v>0</v>
      </c>
      <c r="I85" s="41">
        <f t="shared" si="4"/>
        <v>0</v>
      </c>
      <c r="J85" s="41">
        <f t="shared" si="5"/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f t="shared" si="8"/>
        <v>0</v>
      </c>
      <c r="AJ85" s="38">
        <f t="shared" si="9"/>
        <v>0</v>
      </c>
      <c r="AK85" s="38">
        <f t="shared" si="10"/>
        <v>0</v>
      </c>
      <c r="AL85" s="38">
        <f t="shared" si="11"/>
        <v>0</v>
      </c>
      <c r="AM85" s="38">
        <f t="shared" si="12"/>
        <v>0</v>
      </c>
      <c r="AN85" s="38">
        <f t="shared" si="13"/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38">
        <v>0</v>
      </c>
      <c r="BD85" s="38">
        <v>0</v>
      </c>
      <c r="BE85" s="38">
        <v>0</v>
      </c>
      <c r="BF85" s="38">
        <v>0</v>
      </c>
      <c r="BG85" s="38">
        <v>0</v>
      </c>
      <c r="BH85" s="38">
        <v>0</v>
      </c>
      <c r="BI85" s="38">
        <v>0</v>
      </c>
      <c r="BJ85" s="38">
        <v>0</v>
      </c>
      <c r="BK85" s="38">
        <v>0</v>
      </c>
      <c r="BL85" s="38">
        <v>0</v>
      </c>
      <c r="BM85" s="38">
        <f t="shared" si="16"/>
        <v>0</v>
      </c>
      <c r="BN85" s="38">
        <f t="shared" si="17"/>
        <v>0</v>
      </c>
      <c r="BO85" s="38">
        <f t="shared" si="18"/>
        <v>0</v>
      </c>
      <c r="BP85" s="38">
        <f t="shared" si="19"/>
        <v>0</v>
      </c>
      <c r="BQ85" s="38">
        <f t="shared" si="20"/>
        <v>0</v>
      </c>
      <c r="BR85" s="38">
        <f t="shared" si="21"/>
        <v>0</v>
      </c>
      <c r="BS85" s="12" t="s">
        <v>87</v>
      </c>
    </row>
    <row r="86" spans="1:1025" x14ac:dyDescent="0.2">
      <c r="A86" s="19" t="s">
        <v>143</v>
      </c>
      <c r="B86" s="20" t="s">
        <v>137</v>
      </c>
      <c r="C86" s="20" t="s">
        <v>86</v>
      </c>
      <c r="D86" s="20" t="s">
        <v>87</v>
      </c>
      <c r="E86" s="38">
        <f t="shared" si="0"/>
        <v>0</v>
      </c>
      <c r="F86" s="38">
        <f t="shared" si="1"/>
        <v>0</v>
      </c>
      <c r="G86" s="38">
        <f t="shared" si="2"/>
        <v>0</v>
      </c>
      <c r="H86" s="38">
        <f t="shared" si="3"/>
        <v>0</v>
      </c>
      <c r="I86" s="38">
        <f t="shared" si="4"/>
        <v>0</v>
      </c>
      <c r="J86" s="38">
        <f t="shared" si="5"/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f t="shared" si="8"/>
        <v>0</v>
      </c>
      <c r="AJ86" s="38">
        <f t="shared" si="9"/>
        <v>0</v>
      </c>
      <c r="AK86" s="38">
        <f t="shared" si="10"/>
        <v>0</v>
      </c>
      <c r="AL86" s="38">
        <f t="shared" si="11"/>
        <v>0</v>
      </c>
      <c r="AM86" s="38">
        <f t="shared" si="12"/>
        <v>0</v>
      </c>
      <c r="AN86" s="38">
        <f t="shared" si="13"/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38">
        <v>0</v>
      </c>
      <c r="BA86" s="38">
        <v>0</v>
      </c>
      <c r="BB86" s="38">
        <v>0</v>
      </c>
      <c r="BC86" s="38">
        <v>0</v>
      </c>
      <c r="BD86" s="38">
        <v>0</v>
      </c>
      <c r="BE86" s="38">
        <v>0</v>
      </c>
      <c r="BF86" s="38">
        <v>0</v>
      </c>
      <c r="BG86" s="38">
        <v>0</v>
      </c>
      <c r="BH86" s="38">
        <v>0</v>
      </c>
      <c r="BI86" s="38">
        <v>0</v>
      </c>
      <c r="BJ86" s="38">
        <v>0</v>
      </c>
      <c r="BK86" s="38">
        <v>0</v>
      </c>
      <c r="BL86" s="38">
        <v>0</v>
      </c>
      <c r="BM86" s="38">
        <f t="shared" si="16"/>
        <v>0</v>
      </c>
      <c r="BN86" s="38">
        <f t="shared" si="17"/>
        <v>0</v>
      </c>
      <c r="BO86" s="38">
        <f t="shared" si="18"/>
        <v>0</v>
      </c>
      <c r="BP86" s="38">
        <f t="shared" si="19"/>
        <v>0</v>
      </c>
      <c r="BQ86" s="38">
        <f t="shared" si="20"/>
        <v>0</v>
      </c>
      <c r="BR86" s="38">
        <f t="shared" si="21"/>
        <v>0</v>
      </c>
      <c r="BS86" s="12" t="s">
        <v>87</v>
      </c>
    </row>
    <row r="87" spans="1:1025" x14ac:dyDescent="0.2">
      <c r="A87" s="19" t="s">
        <v>144</v>
      </c>
      <c r="B87" s="20" t="s">
        <v>138</v>
      </c>
      <c r="C87" s="20" t="s">
        <v>86</v>
      </c>
      <c r="D87" s="20" t="s">
        <v>87</v>
      </c>
      <c r="E87" s="38">
        <f t="shared" si="0"/>
        <v>0</v>
      </c>
      <c r="F87" s="38">
        <f t="shared" si="1"/>
        <v>0</v>
      </c>
      <c r="G87" s="38">
        <f t="shared" si="2"/>
        <v>0</v>
      </c>
      <c r="H87" s="38">
        <f t="shared" si="3"/>
        <v>0</v>
      </c>
      <c r="I87" s="38">
        <f t="shared" si="4"/>
        <v>0</v>
      </c>
      <c r="J87" s="38">
        <f t="shared" si="5"/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f t="shared" si="8"/>
        <v>0</v>
      </c>
      <c r="AJ87" s="38">
        <f t="shared" si="9"/>
        <v>0</v>
      </c>
      <c r="AK87" s="38">
        <f t="shared" si="10"/>
        <v>0</v>
      </c>
      <c r="AL87" s="38">
        <f t="shared" si="11"/>
        <v>0</v>
      </c>
      <c r="AM87" s="38">
        <f t="shared" si="12"/>
        <v>0</v>
      </c>
      <c r="AN87" s="38">
        <f t="shared" si="13"/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38">
        <v>0</v>
      </c>
      <c r="BD87" s="38">
        <v>0</v>
      </c>
      <c r="BE87" s="38">
        <v>0</v>
      </c>
      <c r="BF87" s="38">
        <v>0</v>
      </c>
      <c r="BG87" s="38">
        <v>0</v>
      </c>
      <c r="BH87" s="38">
        <v>0</v>
      </c>
      <c r="BI87" s="38">
        <v>0</v>
      </c>
      <c r="BJ87" s="38">
        <v>0</v>
      </c>
      <c r="BK87" s="38">
        <v>0</v>
      </c>
      <c r="BL87" s="38">
        <v>0</v>
      </c>
      <c r="BM87" s="38">
        <f t="shared" si="16"/>
        <v>0</v>
      </c>
      <c r="BN87" s="38">
        <f t="shared" si="17"/>
        <v>0</v>
      </c>
      <c r="BO87" s="38">
        <f t="shared" si="18"/>
        <v>0</v>
      </c>
      <c r="BP87" s="38">
        <f t="shared" si="19"/>
        <v>0</v>
      </c>
      <c r="BQ87" s="38">
        <f t="shared" si="20"/>
        <v>0</v>
      </c>
      <c r="BR87" s="38">
        <f t="shared" si="21"/>
        <v>0</v>
      </c>
      <c r="BS87" s="12" t="s">
        <v>87</v>
      </c>
    </row>
    <row r="88" spans="1:1025" s="17" customFormat="1" ht="25.5" x14ac:dyDescent="0.2">
      <c r="A88" s="19" t="s">
        <v>120</v>
      </c>
      <c r="B88" s="20" t="s">
        <v>121</v>
      </c>
      <c r="C88" s="20" t="s">
        <v>86</v>
      </c>
      <c r="D88" s="20" t="s">
        <v>87</v>
      </c>
      <c r="E88" s="38">
        <f t="shared" si="0"/>
        <v>0</v>
      </c>
      <c r="F88" s="38">
        <f t="shared" si="1"/>
        <v>0</v>
      </c>
      <c r="G88" s="38">
        <f t="shared" si="2"/>
        <v>0</v>
      </c>
      <c r="H88" s="38">
        <f t="shared" si="3"/>
        <v>0</v>
      </c>
      <c r="I88" s="38">
        <f t="shared" si="4"/>
        <v>0</v>
      </c>
      <c r="J88" s="38">
        <f t="shared" si="5"/>
        <v>2184</v>
      </c>
      <c r="K88" s="38">
        <f t="shared" ref="K88:AB88" si="348">K89</f>
        <v>0</v>
      </c>
      <c r="L88" s="38">
        <f t="shared" si="348"/>
        <v>0</v>
      </c>
      <c r="M88" s="38">
        <f t="shared" si="348"/>
        <v>0</v>
      </c>
      <c r="N88" s="38">
        <f t="shared" si="348"/>
        <v>0</v>
      </c>
      <c r="O88" s="38">
        <f t="shared" si="348"/>
        <v>0</v>
      </c>
      <c r="P88" s="38">
        <f t="shared" si="348"/>
        <v>0</v>
      </c>
      <c r="Q88" s="38">
        <f t="shared" si="348"/>
        <v>0</v>
      </c>
      <c r="R88" s="38">
        <f t="shared" si="348"/>
        <v>0</v>
      </c>
      <c r="S88" s="38">
        <f t="shared" si="348"/>
        <v>0</v>
      </c>
      <c r="T88" s="38">
        <f t="shared" si="348"/>
        <v>0</v>
      </c>
      <c r="U88" s="38">
        <f t="shared" si="348"/>
        <v>0</v>
      </c>
      <c r="V88" s="38">
        <f t="shared" si="348"/>
        <v>0</v>
      </c>
      <c r="W88" s="38">
        <f t="shared" si="348"/>
        <v>0</v>
      </c>
      <c r="X88" s="38">
        <f t="shared" si="348"/>
        <v>0</v>
      </c>
      <c r="Y88" s="38">
        <f t="shared" si="348"/>
        <v>0</v>
      </c>
      <c r="Z88" s="38">
        <f t="shared" si="348"/>
        <v>0</v>
      </c>
      <c r="AA88" s="38">
        <f t="shared" si="348"/>
        <v>0</v>
      </c>
      <c r="AB88" s="38">
        <f t="shared" si="348"/>
        <v>0</v>
      </c>
      <c r="AC88" s="38">
        <f t="shared" ref="AC88:AH88" si="349">AC89</f>
        <v>0</v>
      </c>
      <c r="AD88" s="38">
        <f t="shared" si="349"/>
        <v>0</v>
      </c>
      <c r="AE88" s="38">
        <f t="shared" si="349"/>
        <v>0</v>
      </c>
      <c r="AF88" s="38">
        <f t="shared" si="349"/>
        <v>0</v>
      </c>
      <c r="AG88" s="38">
        <f t="shared" si="349"/>
        <v>0</v>
      </c>
      <c r="AH88" s="38">
        <f t="shared" si="349"/>
        <v>2184</v>
      </c>
      <c r="AI88" s="38">
        <f t="shared" si="8"/>
        <v>0</v>
      </c>
      <c r="AJ88" s="38">
        <f t="shared" si="9"/>
        <v>0</v>
      </c>
      <c r="AK88" s="38">
        <f t="shared" si="10"/>
        <v>0</v>
      </c>
      <c r="AL88" s="38">
        <f t="shared" si="11"/>
        <v>0</v>
      </c>
      <c r="AM88" s="38">
        <f t="shared" si="12"/>
        <v>0</v>
      </c>
      <c r="AN88" s="38">
        <f t="shared" si="13"/>
        <v>1018</v>
      </c>
      <c r="AO88" s="38">
        <f t="shared" ref="AO88:BL88" si="350">AO89</f>
        <v>0</v>
      </c>
      <c r="AP88" s="38">
        <f t="shared" si="350"/>
        <v>0</v>
      </c>
      <c r="AQ88" s="38">
        <f t="shared" si="350"/>
        <v>0</v>
      </c>
      <c r="AR88" s="38">
        <f t="shared" si="350"/>
        <v>0</v>
      </c>
      <c r="AS88" s="38">
        <f t="shared" si="350"/>
        <v>0</v>
      </c>
      <c r="AT88" s="38">
        <f t="shared" si="350"/>
        <v>462</v>
      </c>
      <c r="AU88" s="38">
        <f t="shared" si="350"/>
        <v>0</v>
      </c>
      <c r="AV88" s="38">
        <f t="shared" si="350"/>
        <v>0</v>
      </c>
      <c r="AW88" s="38">
        <f t="shared" si="350"/>
        <v>0</v>
      </c>
      <c r="AX88" s="38">
        <f t="shared" si="350"/>
        <v>0</v>
      </c>
      <c r="AY88" s="38">
        <f t="shared" si="350"/>
        <v>0</v>
      </c>
      <c r="AZ88" s="38">
        <f t="shared" si="350"/>
        <v>191</v>
      </c>
      <c r="BA88" s="38">
        <f t="shared" si="350"/>
        <v>0</v>
      </c>
      <c r="BB88" s="38">
        <f t="shared" si="350"/>
        <v>0</v>
      </c>
      <c r="BC88" s="38">
        <f t="shared" si="350"/>
        <v>0</v>
      </c>
      <c r="BD88" s="38">
        <f t="shared" si="350"/>
        <v>0</v>
      </c>
      <c r="BE88" s="38">
        <f t="shared" si="350"/>
        <v>0</v>
      </c>
      <c r="BF88" s="38">
        <f t="shared" si="350"/>
        <v>365</v>
      </c>
      <c r="BG88" s="38">
        <f t="shared" si="350"/>
        <v>0</v>
      </c>
      <c r="BH88" s="38">
        <f t="shared" si="350"/>
        <v>0</v>
      </c>
      <c r="BI88" s="38">
        <f t="shared" si="350"/>
        <v>0</v>
      </c>
      <c r="BJ88" s="38">
        <f t="shared" si="350"/>
        <v>0</v>
      </c>
      <c r="BK88" s="38">
        <f t="shared" si="350"/>
        <v>0</v>
      </c>
      <c r="BL88" s="38">
        <f t="shared" si="350"/>
        <v>0</v>
      </c>
      <c r="BM88" s="38">
        <f t="shared" si="16"/>
        <v>0</v>
      </c>
      <c r="BN88" s="38">
        <f t="shared" si="17"/>
        <v>0</v>
      </c>
      <c r="BO88" s="38">
        <f t="shared" si="18"/>
        <v>0</v>
      </c>
      <c r="BP88" s="38">
        <f t="shared" si="19"/>
        <v>0</v>
      </c>
      <c r="BQ88" s="38">
        <f t="shared" si="20"/>
        <v>0</v>
      </c>
      <c r="BR88" s="38">
        <f t="shared" si="21"/>
        <v>-1166</v>
      </c>
      <c r="BS88" s="11" t="s">
        <v>87</v>
      </c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  <c r="ALO88" s="16"/>
      <c r="ALP88" s="16"/>
      <c r="ALQ88" s="16"/>
      <c r="ALR88" s="16"/>
      <c r="ALS88" s="16"/>
      <c r="ALT88" s="16"/>
      <c r="ALU88" s="16"/>
      <c r="ALV88" s="16"/>
      <c r="ALW88" s="16"/>
      <c r="ALX88" s="16"/>
      <c r="ALY88" s="16"/>
      <c r="ALZ88" s="16"/>
      <c r="AMA88" s="16"/>
      <c r="AMB88" s="16"/>
      <c r="AMC88" s="16"/>
      <c r="AMD88" s="16"/>
      <c r="AME88" s="16"/>
      <c r="AMF88" s="16"/>
      <c r="AMG88" s="16"/>
      <c r="AMH88" s="16"/>
      <c r="AMI88" s="16"/>
      <c r="AMJ88" s="16"/>
      <c r="AMK88" s="16"/>
    </row>
    <row r="89" spans="1:1025" s="17" customFormat="1" ht="25.5" x14ac:dyDescent="0.2">
      <c r="A89" s="19" t="s">
        <v>122</v>
      </c>
      <c r="B89" s="20" t="s">
        <v>123</v>
      </c>
      <c r="C89" s="20" t="s">
        <v>86</v>
      </c>
      <c r="D89" s="20" t="s">
        <v>87</v>
      </c>
      <c r="E89" s="38">
        <f t="shared" si="0"/>
        <v>0</v>
      </c>
      <c r="F89" s="38">
        <f t="shared" si="1"/>
        <v>0</v>
      </c>
      <c r="G89" s="38">
        <f t="shared" si="2"/>
        <v>0</v>
      </c>
      <c r="H89" s="38">
        <f t="shared" si="3"/>
        <v>0</v>
      </c>
      <c r="I89" s="38">
        <f t="shared" si="4"/>
        <v>0</v>
      </c>
      <c r="J89" s="38">
        <f t="shared" si="5"/>
        <v>2184</v>
      </c>
      <c r="K89" s="38">
        <f t="shared" ref="K89:AH89" si="351">SUM(K90,K92,K94)</f>
        <v>0</v>
      </c>
      <c r="L89" s="38">
        <f t="shared" si="351"/>
        <v>0</v>
      </c>
      <c r="M89" s="38">
        <f t="shared" si="351"/>
        <v>0</v>
      </c>
      <c r="N89" s="38">
        <f t="shared" si="351"/>
        <v>0</v>
      </c>
      <c r="O89" s="38">
        <f t="shared" si="351"/>
        <v>0</v>
      </c>
      <c r="P89" s="38">
        <f t="shared" si="351"/>
        <v>0</v>
      </c>
      <c r="Q89" s="38">
        <f t="shared" si="351"/>
        <v>0</v>
      </c>
      <c r="R89" s="38">
        <f t="shared" si="351"/>
        <v>0</v>
      </c>
      <c r="S89" s="38">
        <f t="shared" si="351"/>
        <v>0</v>
      </c>
      <c r="T89" s="38">
        <f t="shared" si="351"/>
        <v>0</v>
      </c>
      <c r="U89" s="38">
        <f t="shared" si="351"/>
        <v>0</v>
      </c>
      <c r="V89" s="38">
        <f t="shared" si="351"/>
        <v>0</v>
      </c>
      <c r="W89" s="38">
        <f t="shared" si="351"/>
        <v>0</v>
      </c>
      <c r="X89" s="38">
        <f t="shared" si="351"/>
        <v>0</v>
      </c>
      <c r="Y89" s="38">
        <f t="shared" si="351"/>
        <v>0</v>
      </c>
      <c r="Z89" s="38">
        <f t="shared" si="351"/>
        <v>0</v>
      </c>
      <c r="AA89" s="38">
        <f t="shared" si="351"/>
        <v>0</v>
      </c>
      <c r="AB89" s="38">
        <f t="shared" si="351"/>
        <v>0</v>
      </c>
      <c r="AC89" s="38">
        <f t="shared" si="351"/>
        <v>0</v>
      </c>
      <c r="AD89" s="38">
        <f t="shared" si="351"/>
        <v>0</v>
      </c>
      <c r="AE89" s="38">
        <f t="shared" si="351"/>
        <v>0</v>
      </c>
      <c r="AF89" s="38">
        <f t="shared" si="351"/>
        <v>0</v>
      </c>
      <c r="AG89" s="38">
        <f t="shared" si="351"/>
        <v>0</v>
      </c>
      <c r="AH89" s="38">
        <f t="shared" si="351"/>
        <v>2184</v>
      </c>
      <c r="AI89" s="38">
        <f t="shared" si="8"/>
        <v>0</v>
      </c>
      <c r="AJ89" s="38">
        <f t="shared" si="9"/>
        <v>0</v>
      </c>
      <c r="AK89" s="38">
        <f t="shared" si="10"/>
        <v>0</v>
      </c>
      <c r="AL89" s="38">
        <f t="shared" si="11"/>
        <v>0</v>
      </c>
      <c r="AM89" s="38">
        <f t="shared" si="12"/>
        <v>0</v>
      </c>
      <c r="AN89" s="38">
        <f t="shared" si="13"/>
        <v>1018</v>
      </c>
      <c r="AO89" s="38">
        <f t="shared" ref="AO89:BL89" si="352">SUM(AO90,AO92,AO94)</f>
        <v>0</v>
      </c>
      <c r="AP89" s="38">
        <f t="shared" si="352"/>
        <v>0</v>
      </c>
      <c r="AQ89" s="38">
        <f t="shared" si="352"/>
        <v>0</v>
      </c>
      <c r="AR89" s="38">
        <f t="shared" si="352"/>
        <v>0</v>
      </c>
      <c r="AS89" s="38">
        <f t="shared" si="352"/>
        <v>0</v>
      </c>
      <c r="AT89" s="38">
        <f t="shared" si="352"/>
        <v>462</v>
      </c>
      <c r="AU89" s="38">
        <f t="shared" si="352"/>
        <v>0</v>
      </c>
      <c r="AV89" s="38">
        <f t="shared" si="352"/>
        <v>0</v>
      </c>
      <c r="AW89" s="38">
        <f t="shared" si="352"/>
        <v>0</v>
      </c>
      <c r="AX89" s="38">
        <f t="shared" si="352"/>
        <v>0</v>
      </c>
      <c r="AY89" s="38">
        <f t="shared" si="352"/>
        <v>0</v>
      </c>
      <c r="AZ89" s="38">
        <f t="shared" si="352"/>
        <v>191</v>
      </c>
      <c r="BA89" s="38">
        <f t="shared" si="352"/>
        <v>0</v>
      </c>
      <c r="BB89" s="38">
        <f t="shared" si="352"/>
        <v>0</v>
      </c>
      <c r="BC89" s="38">
        <f t="shared" si="352"/>
        <v>0</v>
      </c>
      <c r="BD89" s="38">
        <f t="shared" si="352"/>
        <v>0</v>
      </c>
      <c r="BE89" s="38">
        <f t="shared" si="352"/>
        <v>0</v>
      </c>
      <c r="BF89" s="38">
        <f t="shared" si="352"/>
        <v>365</v>
      </c>
      <c r="BG89" s="38">
        <f t="shared" si="352"/>
        <v>0</v>
      </c>
      <c r="BH89" s="38">
        <f t="shared" si="352"/>
        <v>0</v>
      </c>
      <c r="BI89" s="38">
        <f t="shared" si="352"/>
        <v>0</v>
      </c>
      <c r="BJ89" s="38">
        <f t="shared" si="352"/>
        <v>0</v>
      </c>
      <c r="BK89" s="38">
        <f t="shared" si="352"/>
        <v>0</v>
      </c>
      <c r="BL89" s="38">
        <f t="shared" si="352"/>
        <v>0</v>
      </c>
      <c r="BM89" s="38">
        <f t="shared" si="16"/>
        <v>0</v>
      </c>
      <c r="BN89" s="38">
        <f t="shared" si="17"/>
        <v>0</v>
      </c>
      <c r="BO89" s="38">
        <f t="shared" si="18"/>
        <v>0</v>
      </c>
      <c r="BP89" s="38">
        <f t="shared" si="19"/>
        <v>0</v>
      </c>
      <c r="BQ89" s="38">
        <f t="shared" si="20"/>
        <v>0</v>
      </c>
      <c r="BR89" s="38">
        <f t="shared" si="21"/>
        <v>-1166</v>
      </c>
      <c r="BS89" s="11" t="s">
        <v>87</v>
      </c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16"/>
      <c r="AKB89" s="16"/>
      <c r="AKC89" s="16"/>
      <c r="AKD89" s="16"/>
      <c r="AKE89" s="16"/>
      <c r="AKF89" s="16"/>
      <c r="AKG89" s="16"/>
      <c r="AKH89" s="16"/>
      <c r="AKI89" s="16"/>
      <c r="AKJ89" s="16"/>
      <c r="AKK89" s="16"/>
      <c r="AKL89" s="16"/>
      <c r="AKM89" s="16"/>
      <c r="AKN89" s="16"/>
      <c r="AKO89" s="16"/>
      <c r="AKP89" s="16"/>
      <c r="AKQ89" s="16"/>
      <c r="AKR89" s="16"/>
      <c r="AKS89" s="16"/>
      <c r="AKT89" s="16"/>
      <c r="AKU89" s="16"/>
      <c r="AKV89" s="16"/>
      <c r="AKW89" s="16"/>
      <c r="AKX89" s="16"/>
      <c r="AKY89" s="16"/>
      <c r="AKZ89" s="16"/>
      <c r="ALA89" s="16"/>
      <c r="ALB89" s="16"/>
      <c r="ALC89" s="16"/>
      <c r="ALD89" s="16"/>
      <c r="ALE89" s="16"/>
      <c r="ALF89" s="16"/>
      <c r="ALG89" s="16"/>
      <c r="ALH89" s="16"/>
      <c r="ALI89" s="16"/>
      <c r="ALJ89" s="16"/>
      <c r="ALK89" s="16"/>
      <c r="ALL89" s="16"/>
      <c r="ALM89" s="16"/>
      <c r="ALN89" s="16"/>
      <c r="ALO89" s="16"/>
      <c r="ALP89" s="16"/>
      <c r="ALQ89" s="16"/>
      <c r="ALR89" s="16"/>
      <c r="ALS89" s="16"/>
      <c r="ALT89" s="16"/>
      <c r="ALU89" s="16"/>
      <c r="ALV89" s="16"/>
      <c r="ALW89" s="16"/>
      <c r="ALX89" s="16"/>
      <c r="ALY89" s="16"/>
      <c r="ALZ89" s="16"/>
      <c r="AMA89" s="16"/>
      <c r="AMB89" s="16"/>
      <c r="AMC89" s="16"/>
      <c r="AMD89" s="16"/>
      <c r="AME89" s="16"/>
      <c r="AMF89" s="16"/>
      <c r="AMG89" s="16"/>
      <c r="AMH89" s="16"/>
      <c r="AMI89" s="16"/>
      <c r="AMJ89" s="16"/>
      <c r="AMK89" s="16"/>
    </row>
    <row r="90" spans="1:1025" x14ac:dyDescent="0.2">
      <c r="A90" s="19" t="s">
        <v>145</v>
      </c>
      <c r="B90" s="20" t="s">
        <v>136</v>
      </c>
      <c r="C90" s="20" t="s">
        <v>86</v>
      </c>
      <c r="D90" s="20" t="s">
        <v>87</v>
      </c>
      <c r="E90" s="38">
        <f t="shared" si="0"/>
        <v>0</v>
      </c>
      <c r="F90" s="38">
        <f t="shared" si="1"/>
        <v>0</v>
      </c>
      <c r="G90" s="38">
        <f t="shared" si="2"/>
        <v>0</v>
      </c>
      <c r="H90" s="38">
        <f t="shared" si="3"/>
        <v>0</v>
      </c>
      <c r="I90" s="38">
        <f t="shared" si="4"/>
        <v>0</v>
      </c>
      <c r="J90" s="38">
        <f t="shared" si="5"/>
        <v>1123</v>
      </c>
      <c r="K90" s="38">
        <f t="shared" ref="K90:AH90" si="353">SUM(K91:K91)</f>
        <v>0</v>
      </c>
      <c r="L90" s="38">
        <f t="shared" si="353"/>
        <v>0</v>
      </c>
      <c r="M90" s="38">
        <f t="shared" si="353"/>
        <v>0</v>
      </c>
      <c r="N90" s="38">
        <f t="shared" si="353"/>
        <v>0</v>
      </c>
      <c r="O90" s="38">
        <f t="shared" si="353"/>
        <v>0</v>
      </c>
      <c r="P90" s="38">
        <f t="shared" si="353"/>
        <v>0</v>
      </c>
      <c r="Q90" s="38">
        <f t="shared" si="353"/>
        <v>0</v>
      </c>
      <c r="R90" s="38">
        <f t="shared" si="353"/>
        <v>0</v>
      </c>
      <c r="S90" s="38">
        <f t="shared" si="353"/>
        <v>0</v>
      </c>
      <c r="T90" s="38">
        <f t="shared" si="353"/>
        <v>0</v>
      </c>
      <c r="U90" s="38">
        <f t="shared" si="353"/>
        <v>0</v>
      </c>
      <c r="V90" s="38">
        <f t="shared" si="353"/>
        <v>0</v>
      </c>
      <c r="W90" s="38">
        <f t="shared" si="353"/>
        <v>0</v>
      </c>
      <c r="X90" s="38">
        <f t="shared" si="353"/>
        <v>0</v>
      </c>
      <c r="Y90" s="38">
        <f t="shared" si="353"/>
        <v>0</v>
      </c>
      <c r="Z90" s="38">
        <f t="shared" si="353"/>
        <v>0</v>
      </c>
      <c r="AA90" s="38">
        <f t="shared" si="353"/>
        <v>0</v>
      </c>
      <c r="AB90" s="38">
        <f t="shared" si="353"/>
        <v>0</v>
      </c>
      <c r="AC90" s="38">
        <f t="shared" si="353"/>
        <v>0</v>
      </c>
      <c r="AD90" s="38">
        <f t="shared" si="353"/>
        <v>0</v>
      </c>
      <c r="AE90" s="38">
        <f t="shared" si="353"/>
        <v>0</v>
      </c>
      <c r="AF90" s="38">
        <f t="shared" si="353"/>
        <v>0</v>
      </c>
      <c r="AG90" s="38">
        <f t="shared" si="353"/>
        <v>0</v>
      </c>
      <c r="AH90" s="38">
        <f t="shared" si="353"/>
        <v>1123</v>
      </c>
      <c r="AI90" s="38">
        <f t="shared" si="8"/>
        <v>0</v>
      </c>
      <c r="AJ90" s="38">
        <f t="shared" si="9"/>
        <v>0</v>
      </c>
      <c r="AK90" s="38">
        <f t="shared" si="10"/>
        <v>0</v>
      </c>
      <c r="AL90" s="38">
        <f t="shared" si="11"/>
        <v>0</v>
      </c>
      <c r="AM90" s="38">
        <f t="shared" si="12"/>
        <v>0</v>
      </c>
      <c r="AN90" s="38">
        <f t="shared" si="13"/>
        <v>474</v>
      </c>
      <c r="AO90" s="38">
        <f t="shared" ref="AO90:BL90" si="354">SUM(AO91:AO91)</f>
        <v>0</v>
      </c>
      <c r="AP90" s="38">
        <f t="shared" si="354"/>
        <v>0</v>
      </c>
      <c r="AQ90" s="38">
        <f t="shared" si="354"/>
        <v>0</v>
      </c>
      <c r="AR90" s="38">
        <f t="shared" si="354"/>
        <v>0</v>
      </c>
      <c r="AS90" s="38">
        <f t="shared" si="354"/>
        <v>0</v>
      </c>
      <c r="AT90" s="38">
        <f t="shared" si="354"/>
        <v>4</v>
      </c>
      <c r="AU90" s="38">
        <f t="shared" si="354"/>
        <v>0</v>
      </c>
      <c r="AV90" s="38">
        <f t="shared" si="354"/>
        <v>0</v>
      </c>
      <c r="AW90" s="38">
        <f t="shared" si="354"/>
        <v>0</v>
      </c>
      <c r="AX90" s="38">
        <f t="shared" si="354"/>
        <v>0</v>
      </c>
      <c r="AY90" s="38">
        <f t="shared" si="354"/>
        <v>0</v>
      </c>
      <c r="AZ90" s="38">
        <f t="shared" si="354"/>
        <v>119</v>
      </c>
      <c r="BA90" s="38">
        <f t="shared" si="354"/>
        <v>0</v>
      </c>
      <c r="BB90" s="38">
        <f t="shared" si="354"/>
        <v>0</v>
      </c>
      <c r="BC90" s="38">
        <f t="shared" si="354"/>
        <v>0</v>
      </c>
      <c r="BD90" s="38">
        <f t="shared" si="354"/>
        <v>0</v>
      </c>
      <c r="BE90" s="38">
        <f t="shared" si="354"/>
        <v>0</v>
      </c>
      <c r="BF90" s="38">
        <f t="shared" si="354"/>
        <v>351</v>
      </c>
      <c r="BG90" s="38">
        <f t="shared" si="354"/>
        <v>0</v>
      </c>
      <c r="BH90" s="38">
        <f t="shared" si="354"/>
        <v>0</v>
      </c>
      <c r="BI90" s="38">
        <f t="shared" si="354"/>
        <v>0</v>
      </c>
      <c r="BJ90" s="38">
        <f t="shared" si="354"/>
        <v>0</v>
      </c>
      <c r="BK90" s="38">
        <f t="shared" si="354"/>
        <v>0</v>
      </c>
      <c r="BL90" s="38">
        <f t="shared" si="354"/>
        <v>0</v>
      </c>
      <c r="BM90" s="38">
        <f t="shared" si="16"/>
        <v>0</v>
      </c>
      <c r="BN90" s="38">
        <f t="shared" si="17"/>
        <v>0</v>
      </c>
      <c r="BO90" s="38">
        <f t="shared" si="18"/>
        <v>0</v>
      </c>
      <c r="BP90" s="38">
        <f t="shared" si="19"/>
        <v>0</v>
      </c>
      <c r="BQ90" s="38">
        <f t="shared" si="20"/>
        <v>0</v>
      </c>
      <c r="BR90" s="38">
        <f t="shared" si="21"/>
        <v>-649</v>
      </c>
      <c r="BS90" s="12" t="s">
        <v>87</v>
      </c>
    </row>
    <row r="91" spans="1:1025" ht="23.25" customHeight="1" x14ac:dyDescent="0.2">
      <c r="A91" s="55" t="s">
        <v>145</v>
      </c>
      <c r="B91" s="63" t="s">
        <v>239</v>
      </c>
      <c r="C91" s="50" t="s">
        <v>240</v>
      </c>
      <c r="D91" s="25" t="s">
        <v>87</v>
      </c>
      <c r="E91" s="34">
        <f t="shared" ref="E91:E106" si="355">SUM(K91,Q91,W91,AC91)</f>
        <v>0</v>
      </c>
      <c r="F91" s="34">
        <f t="shared" ref="F91:F106" si="356">SUM(L91,R91,X91,AD91)</f>
        <v>0</v>
      </c>
      <c r="G91" s="34">
        <f t="shared" ref="G91:G106" si="357">SUM(M91,S91,Y91,AE91)</f>
        <v>0</v>
      </c>
      <c r="H91" s="34">
        <f t="shared" ref="H91:H106" si="358">SUM(N91,T91,Z91,AF91)</f>
        <v>0</v>
      </c>
      <c r="I91" s="34">
        <f t="shared" ref="I91:I106" si="359">SUM(O91,U91,AA91,AG91)</f>
        <v>0</v>
      </c>
      <c r="J91" s="34">
        <f t="shared" ref="J91:J106" si="360">SUM(P91,V91,AB91,AH91)</f>
        <v>1123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1123</v>
      </c>
      <c r="AI91" s="11">
        <f t="shared" ref="AI91" si="361">SUM(AO91,AU91,BA91,BG91)</f>
        <v>0</v>
      </c>
      <c r="AJ91" s="11">
        <f t="shared" ref="AJ91" si="362">SUM(AP91,AV91,BB91,BH91)</f>
        <v>0</v>
      </c>
      <c r="AK91" s="11">
        <f t="shared" ref="AK91" si="363">SUM(AQ91,AW91,BC91,BI91)</f>
        <v>0</v>
      </c>
      <c r="AL91" s="11">
        <f t="shared" ref="AL91" si="364">SUM(AR91,AX91,BD91,BJ91)</f>
        <v>0</v>
      </c>
      <c r="AM91" s="11">
        <f t="shared" ref="AM91" si="365">SUM(AS91,AY91,BE91,BK91)</f>
        <v>0</v>
      </c>
      <c r="AN91" s="11">
        <f t="shared" ref="AN91" si="366">SUM(AT91,AZ91,BF91,BL91)</f>
        <v>474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76">
        <v>4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119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351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f t="shared" ref="BM91" si="367">AI91-E91</f>
        <v>0</v>
      </c>
      <c r="BN91" s="11">
        <f t="shared" ref="BN91" si="368">AJ91-F91</f>
        <v>0</v>
      </c>
      <c r="BO91" s="11">
        <f t="shared" ref="BO91" si="369">AK91-G91</f>
        <v>0</v>
      </c>
      <c r="BP91" s="11">
        <f t="shared" ref="BP91" si="370">AL91-H91</f>
        <v>0</v>
      </c>
      <c r="BQ91" s="11">
        <f t="shared" ref="BQ91" si="371">AM91-I91</f>
        <v>0</v>
      </c>
      <c r="BR91" s="11">
        <f t="shared" ref="BR91" si="372">AN91-J91</f>
        <v>-649</v>
      </c>
      <c r="BS91" s="12" t="s">
        <v>87</v>
      </c>
    </row>
    <row r="92" spans="1:1025" s="17" customFormat="1" x14ac:dyDescent="0.2">
      <c r="A92" s="19" t="s">
        <v>146</v>
      </c>
      <c r="B92" s="49" t="s">
        <v>137</v>
      </c>
      <c r="C92" s="20" t="s">
        <v>86</v>
      </c>
      <c r="D92" s="20" t="s">
        <v>87</v>
      </c>
      <c r="E92" s="44">
        <f t="shared" si="355"/>
        <v>0</v>
      </c>
      <c r="F92" s="44">
        <f t="shared" si="356"/>
        <v>0</v>
      </c>
      <c r="G92" s="44">
        <f t="shared" si="357"/>
        <v>0</v>
      </c>
      <c r="H92" s="44">
        <f t="shared" si="358"/>
        <v>0</v>
      </c>
      <c r="I92" s="44">
        <f t="shared" si="359"/>
        <v>0</v>
      </c>
      <c r="J92" s="44">
        <f t="shared" si="360"/>
        <v>364</v>
      </c>
      <c r="K92" s="38">
        <f t="shared" ref="K92:AH92" si="373">SUM(K93:K93)</f>
        <v>0</v>
      </c>
      <c r="L92" s="38">
        <f t="shared" si="373"/>
        <v>0</v>
      </c>
      <c r="M92" s="38">
        <f t="shared" si="373"/>
        <v>0</v>
      </c>
      <c r="N92" s="38">
        <f t="shared" si="373"/>
        <v>0</v>
      </c>
      <c r="O92" s="38">
        <f t="shared" si="373"/>
        <v>0</v>
      </c>
      <c r="P92" s="38">
        <f t="shared" si="373"/>
        <v>0</v>
      </c>
      <c r="Q92" s="38">
        <f t="shared" si="373"/>
        <v>0</v>
      </c>
      <c r="R92" s="38">
        <f t="shared" si="373"/>
        <v>0</v>
      </c>
      <c r="S92" s="38">
        <f t="shared" si="373"/>
        <v>0</v>
      </c>
      <c r="T92" s="38">
        <f t="shared" si="373"/>
        <v>0</v>
      </c>
      <c r="U92" s="38">
        <f t="shared" si="373"/>
        <v>0</v>
      </c>
      <c r="V92" s="38">
        <f t="shared" si="373"/>
        <v>0</v>
      </c>
      <c r="W92" s="38">
        <f t="shared" si="373"/>
        <v>0</v>
      </c>
      <c r="X92" s="38">
        <f t="shared" si="373"/>
        <v>0</v>
      </c>
      <c r="Y92" s="38">
        <f t="shared" si="373"/>
        <v>0</v>
      </c>
      <c r="Z92" s="38">
        <f t="shared" si="373"/>
        <v>0</v>
      </c>
      <c r="AA92" s="38">
        <f t="shared" si="373"/>
        <v>0</v>
      </c>
      <c r="AB92" s="38">
        <f t="shared" si="373"/>
        <v>0</v>
      </c>
      <c r="AC92" s="38">
        <f t="shared" si="373"/>
        <v>0</v>
      </c>
      <c r="AD92" s="38">
        <f t="shared" si="373"/>
        <v>0</v>
      </c>
      <c r="AE92" s="38">
        <f t="shared" si="373"/>
        <v>0</v>
      </c>
      <c r="AF92" s="38">
        <f t="shared" si="373"/>
        <v>0</v>
      </c>
      <c r="AG92" s="38">
        <f t="shared" si="373"/>
        <v>0</v>
      </c>
      <c r="AH92" s="38">
        <f t="shared" si="373"/>
        <v>364</v>
      </c>
      <c r="AI92" s="38">
        <f t="shared" ref="AI92:AI143" si="374">SUM(AO92,AU92,BA92,BG92)</f>
        <v>0</v>
      </c>
      <c r="AJ92" s="38">
        <f t="shared" ref="AJ92:AJ143" si="375">SUM(AP92,AV92,BB92,BH92)</f>
        <v>0</v>
      </c>
      <c r="AK92" s="38">
        <f t="shared" ref="AK92:AK143" si="376">SUM(AQ92,AW92,BC92,BI92)</f>
        <v>0</v>
      </c>
      <c r="AL92" s="38">
        <f t="shared" ref="AL92:AL143" si="377">SUM(AR92,AX92,BD92,BJ92)</f>
        <v>0</v>
      </c>
      <c r="AM92" s="38">
        <f t="shared" ref="AM92:AM143" si="378">SUM(AS92,AY92,BE92,BK92)</f>
        <v>0</v>
      </c>
      <c r="AN92" s="38">
        <f t="shared" ref="AN92:AN143" si="379">SUM(AT92,AZ92,BF92,BL92)</f>
        <v>243</v>
      </c>
      <c r="AO92" s="38">
        <f t="shared" ref="AO92:BL92" si="380">SUM(AO93:AO93)</f>
        <v>0</v>
      </c>
      <c r="AP92" s="38">
        <f t="shared" si="380"/>
        <v>0</v>
      </c>
      <c r="AQ92" s="38">
        <f t="shared" si="380"/>
        <v>0</v>
      </c>
      <c r="AR92" s="38">
        <f t="shared" si="380"/>
        <v>0</v>
      </c>
      <c r="AS92" s="38">
        <f t="shared" si="380"/>
        <v>0</v>
      </c>
      <c r="AT92" s="38">
        <f t="shared" si="380"/>
        <v>193</v>
      </c>
      <c r="AU92" s="38">
        <f t="shared" si="380"/>
        <v>0</v>
      </c>
      <c r="AV92" s="38">
        <f t="shared" si="380"/>
        <v>0</v>
      </c>
      <c r="AW92" s="38">
        <f t="shared" si="380"/>
        <v>0</v>
      </c>
      <c r="AX92" s="38">
        <f t="shared" si="380"/>
        <v>0</v>
      </c>
      <c r="AY92" s="38">
        <f t="shared" si="380"/>
        <v>0</v>
      </c>
      <c r="AZ92" s="38">
        <f t="shared" si="380"/>
        <v>36</v>
      </c>
      <c r="BA92" s="38">
        <f t="shared" si="380"/>
        <v>0</v>
      </c>
      <c r="BB92" s="38">
        <f t="shared" si="380"/>
        <v>0</v>
      </c>
      <c r="BC92" s="38">
        <f t="shared" si="380"/>
        <v>0</v>
      </c>
      <c r="BD92" s="38">
        <f t="shared" si="380"/>
        <v>0</v>
      </c>
      <c r="BE92" s="38">
        <f t="shared" si="380"/>
        <v>0</v>
      </c>
      <c r="BF92" s="38">
        <f t="shared" si="380"/>
        <v>14</v>
      </c>
      <c r="BG92" s="38">
        <f t="shared" si="380"/>
        <v>0</v>
      </c>
      <c r="BH92" s="38">
        <f t="shared" si="380"/>
        <v>0</v>
      </c>
      <c r="BI92" s="38">
        <f t="shared" si="380"/>
        <v>0</v>
      </c>
      <c r="BJ92" s="38">
        <f t="shared" si="380"/>
        <v>0</v>
      </c>
      <c r="BK92" s="38">
        <f t="shared" si="380"/>
        <v>0</v>
      </c>
      <c r="BL92" s="38">
        <f t="shared" si="380"/>
        <v>0</v>
      </c>
      <c r="BM92" s="38">
        <f t="shared" ref="BM92:BM143" si="381">AI92-E92</f>
        <v>0</v>
      </c>
      <c r="BN92" s="38">
        <f t="shared" ref="BN92:BN143" si="382">AJ92-F92</f>
        <v>0</v>
      </c>
      <c r="BO92" s="38">
        <f t="shared" ref="BO92:BO143" si="383">AK92-G92</f>
        <v>0</v>
      </c>
      <c r="BP92" s="38">
        <f t="shared" ref="BP92:BP143" si="384">AL92-H92</f>
        <v>0</v>
      </c>
      <c r="BQ92" s="38">
        <f t="shared" ref="BQ92:BQ143" si="385">AM92-I92</f>
        <v>0</v>
      </c>
      <c r="BR92" s="38">
        <f t="shared" ref="BR92:BR143" si="386">AN92-J92</f>
        <v>-121</v>
      </c>
      <c r="BS92" s="11" t="s">
        <v>87</v>
      </c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16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6"/>
      <c r="JW92" s="16"/>
      <c r="JX92" s="16"/>
      <c r="JY92" s="16"/>
      <c r="JZ92" s="16"/>
      <c r="KA92" s="16"/>
      <c r="KB92" s="16"/>
      <c r="KC92" s="16"/>
      <c r="KD92" s="16"/>
      <c r="KE92" s="16"/>
      <c r="KF92" s="16"/>
      <c r="KG92" s="16"/>
      <c r="KH92" s="16"/>
      <c r="KI92" s="16"/>
      <c r="KJ92" s="16"/>
      <c r="KK92" s="16"/>
      <c r="KL92" s="16"/>
      <c r="KM92" s="16"/>
      <c r="KN92" s="16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16"/>
      <c r="LA92" s="16"/>
      <c r="LB92" s="16"/>
      <c r="LC92" s="16"/>
      <c r="LD92" s="16"/>
      <c r="LE92" s="16"/>
      <c r="LF92" s="16"/>
      <c r="LG92" s="16"/>
      <c r="LH92" s="16"/>
      <c r="LI92" s="16"/>
      <c r="LJ92" s="16"/>
      <c r="LK92" s="16"/>
      <c r="LL92" s="16"/>
      <c r="LM92" s="16"/>
      <c r="LN92" s="16"/>
      <c r="LO92" s="16"/>
      <c r="LP92" s="16"/>
      <c r="LQ92" s="16"/>
      <c r="LR92" s="16"/>
      <c r="LS92" s="16"/>
      <c r="LT92" s="16"/>
      <c r="LU92" s="16"/>
      <c r="LV92" s="16"/>
      <c r="LW92" s="16"/>
      <c r="LX92" s="16"/>
      <c r="LY92" s="16"/>
      <c r="LZ92" s="16"/>
      <c r="MA92" s="16"/>
      <c r="MB92" s="16"/>
      <c r="MC92" s="16"/>
      <c r="MD92" s="16"/>
      <c r="ME92" s="16"/>
      <c r="MF92" s="16"/>
      <c r="MG92" s="16"/>
      <c r="MH92" s="16"/>
      <c r="MI92" s="16"/>
      <c r="MJ92" s="16"/>
      <c r="MK92" s="16"/>
      <c r="ML92" s="16"/>
      <c r="MM92" s="16"/>
      <c r="MN92" s="16"/>
      <c r="MO92" s="16"/>
      <c r="MP92" s="16"/>
      <c r="MQ92" s="16"/>
      <c r="MR92" s="16"/>
      <c r="MS92" s="16"/>
      <c r="MT92" s="16"/>
      <c r="MU92" s="16"/>
      <c r="MV92" s="16"/>
      <c r="MW92" s="16"/>
      <c r="MX92" s="16"/>
      <c r="MY92" s="16"/>
      <c r="MZ92" s="16"/>
      <c r="NA92" s="16"/>
      <c r="NB92" s="16"/>
      <c r="NC92" s="16"/>
      <c r="ND92" s="16"/>
      <c r="NE92" s="16"/>
      <c r="NF92" s="16"/>
      <c r="NG92" s="16"/>
      <c r="NH92" s="16"/>
      <c r="NI92" s="16"/>
      <c r="NJ92" s="16"/>
      <c r="NK92" s="16"/>
      <c r="NL92" s="16"/>
      <c r="NM92" s="16"/>
      <c r="NN92" s="16"/>
      <c r="NO92" s="16"/>
      <c r="NP92" s="16"/>
      <c r="NQ92" s="16"/>
      <c r="NR92" s="16"/>
      <c r="NS92" s="16"/>
      <c r="NT92" s="16"/>
      <c r="NU92" s="16"/>
      <c r="NV92" s="16"/>
      <c r="NW92" s="16"/>
      <c r="NX92" s="16"/>
      <c r="NY92" s="16"/>
      <c r="NZ92" s="16"/>
      <c r="OA92" s="16"/>
      <c r="OB92" s="16"/>
      <c r="OC92" s="16"/>
      <c r="OD92" s="16"/>
      <c r="OE92" s="16"/>
      <c r="OF92" s="16"/>
      <c r="OG92" s="16"/>
      <c r="OH92" s="16"/>
      <c r="OI92" s="16"/>
      <c r="OJ92" s="16"/>
      <c r="OK92" s="16"/>
      <c r="OL92" s="16"/>
      <c r="OM92" s="16"/>
      <c r="ON92" s="16"/>
      <c r="OO92" s="16"/>
      <c r="OP92" s="16"/>
      <c r="OQ92" s="16"/>
      <c r="OR92" s="16"/>
      <c r="OS92" s="16"/>
      <c r="OT92" s="16"/>
      <c r="OU92" s="16"/>
      <c r="OV92" s="16"/>
      <c r="OW92" s="16"/>
      <c r="OX92" s="16"/>
      <c r="OY92" s="16"/>
      <c r="OZ92" s="16"/>
      <c r="PA92" s="16"/>
      <c r="PB92" s="16"/>
      <c r="PC92" s="16"/>
      <c r="PD92" s="16"/>
      <c r="PE92" s="16"/>
      <c r="PF92" s="16"/>
      <c r="PG92" s="16"/>
      <c r="PH92" s="16"/>
      <c r="PI92" s="16"/>
      <c r="PJ92" s="16"/>
      <c r="PK92" s="16"/>
      <c r="PL92" s="16"/>
      <c r="PM92" s="16"/>
      <c r="PN92" s="16"/>
      <c r="PO92" s="16"/>
      <c r="PP92" s="16"/>
      <c r="PQ92" s="16"/>
      <c r="PR92" s="16"/>
      <c r="PS92" s="16"/>
      <c r="PT92" s="16"/>
      <c r="PU92" s="16"/>
      <c r="PV92" s="16"/>
      <c r="PW92" s="16"/>
      <c r="PX92" s="16"/>
      <c r="PY92" s="16"/>
      <c r="PZ92" s="16"/>
      <c r="QA92" s="16"/>
      <c r="QB92" s="16"/>
      <c r="QC92" s="16"/>
      <c r="QD92" s="16"/>
      <c r="QE92" s="16"/>
      <c r="QF92" s="16"/>
      <c r="QG92" s="16"/>
      <c r="QH92" s="16"/>
      <c r="QI92" s="16"/>
      <c r="QJ92" s="16"/>
      <c r="QK92" s="16"/>
      <c r="QL92" s="16"/>
      <c r="QM92" s="16"/>
      <c r="QN92" s="16"/>
      <c r="QO92" s="16"/>
      <c r="QP92" s="16"/>
      <c r="QQ92" s="16"/>
      <c r="QR92" s="16"/>
      <c r="QS92" s="16"/>
      <c r="QT92" s="16"/>
      <c r="QU92" s="16"/>
      <c r="QV92" s="16"/>
      <c r="QW92" s="16"/>
      <c r="QX92" s="16"/>
      <c r="QY92" s="16"/>
      <c r="QZ92" s="16"/>
      <c r="RA92" s="16"/>
      <c r="RB92" s="16"/>
      <c r="RC92" s="16"/>
      <c r="RD92" s="16"/>
      <c r="RE92" s="16"/>
      <c r="RF92" s="16"/>
      <c r="RG92" s="16"/>
      <c r="RH92" s="16"/>
      <c r="RI92" s="16"/>
      <c r="RJ92" s="16"/>
      <c r="RK92" s="16"/>
      <c r="RL92" s="16"/>
      <c r="RM92" s="16"/>
      <c r="RN92" s="16"/>
      <c r="RO92" s="16"/>
      <c r="RP92" s="16"/>
      <c r="RQ92" s="16"/>
      <c r="RR92" s="16"/>
      <c r="RS92" s="16"/>
      <c r="RT92" s="16"/>
      <c r="RU92" s="16"/>
      <c r="RV92" s="16"/>
      <c r="RW92" s="16"/>
      <c r="RX92" s="16"/>
      <c r="RY92" s="16"/>
      <c r="RZ92" s="16"/>
      <c r="SA92" s="16"/>
      <c r="SB92" s="16"/>
      <c r="SC92" s="16"/>
      <c r="SD92" s="16"/>
      <c r="SE92" s="16"/>
      <c r="SF92" s="16"/>
      <c r="SG92" s="16"/>
      <c r="SH92" s="16"/>
      <c r="SI92" s="16"/>
      <c r="SJ92" s="16"/>
      <c r="SK92" s="16"/>
      <c r="SL92" s="16"/>
      <c r="SM92" s="16"/>
      <c r="SN92" s="16"/>
      <c r="SO92" s="16"/>
      <c r="SP92" s="16"/>
      <c r="SQ92" s="16"/>
      <c r="SR92" s="16"/>
      <c r="SS92" s="16"/>
      <c r="ST92" s="16"/>
      <c r="SU92" s="16"/>
      <c r="SV92" s="16"/>
      <c r="SW92" s="16"/>
      <c r="SX92" s="16"/>
      <c r="SY92" s="16"/>
      <c r="SZ92" s="16"/>
      <c r="TA92" s="16"/>
      <c r="TB92" s="16"/>
      <c r="TC92" s="16"/>
      <c r="TD92" s="16"/>
      <c r="TE92" s="16"/>
      <c r="TF92" s="16"/>
      <c r="TG92" s="16"/>
      <c r="TH92" s="16"/>
      <c r="TI92" s="16"/>
      <c r="TJ92" s="16"/>
      <c r="TK92" s="16"/>
      <c r="TL92" s="16"/>
      <c r="TM92" s="16"/>
      <c r="TN92" s="16"/>
      <c r="TO92" s="16"/>
      <c r="TP92" s="16"/>
      <c r="TQ92" s="16"/>
      <c r="TR92" s="16"/>
      <c r="TS92" s="16"/>
      <c r="TT92" s="16"/>
      <c r="TU92" s="16"/>
      <c r="TV92" s="16"/>
      <c r="TW92" s="16"/>
      <c r="TX92" s="16"/>
      <c r="TY92" s="16"/>
      <c r="TZ92" s="16"/>
      <c r="UA92" s="16"/>
      <c r="UB92" s="16"/>
      <c r="UC92" s="16"/>
      <c r="UD92" s="16"/>
      <c r="UE92" s="16"/>
      <c r="UF92" s="16"/>
      <c r="UG92" s="16"/>
      <c r="UH92" s="16"/>
      <c r="UI92" s="16"/>
      <c r="UJ92" s="16"/>
      <c r="UK92" s="16"/>
      <c r="UL92" s="16"/>
      <c r="UM92" s="16"/>
      <c r="UN92" s="16"/>
      <c r="UO92" s="16"/>
      <c r="UP92" s="16"/>
      <c r="UQ92" s="16"/>
      <c r="UR92" s="16"/>
      <c r="US92" s="16"/>
      <c r="UT92" s="16"/>
      <c r="UU92" s="16"/>
      <c r="UV92" s="16"/>
      <c r="UW92" s="16"/>
      <c r="UX92" s="16"/>
      <c r="UY92" s="16"/>
      <c r="UZ92" s="16"/>
      <c r="VA92" s="16"/>
      <c r="VB92" s="16"/>
      <c r="VC92" s="16"/>
      <c r="VD92" s="16"/>
      <c r="VE92" s="16"/>
      <c r="VF92" s="16"/>
      <c r="VG92" s="16"/>
      <c r="VH92" s="16"/>
      <c r="VI92" s="16"/>
      <c r="VJ92" s="16"/>
      <c r="VK92" s="16"/>
      <c r="VL92" s="16"/>
      <c r="VM92" s="16"/>
      <c r="VN92" s="16"/>
      <c r="VO92" s="16"/>
      <c r="VP92" s="16"/>
      <c r="VQ92" s="16"/>
      <c r="VR92" s="16"/>
      <c r="VS92" s="16"/>
      <c r="VT92" s="16"/>
      <c r="VU92" s="16"/>
      <c r="VV92" s="16"/>
      <c r="VW92" s="16"/>
      <c r="VX92" s="16"/>
      <c r="VY92" s="16"/>
      <c r="VZ92" s="16"/>
      <c r="WA92" s="16"/>
      <c r="WB92" s="16"/>
      <c r="WC92" s="16"/>
      <c r="WD92" s="16"/>
      <c r="WE92" s="16"/>
      <c r="WF92" s="16"/>
      <c r="WG92" s="16"/>
      <c r="WH92" s="16"/>
      <c r="WI92" s="16"/>
      <c r="WJ92" s="16"/>
      <c r="WK92" s="16"/>
      <c r="WL92" s="16"/>
      <c r="WM92" s="16"/>
      <c r="WN92" s="16"/>
      <c r="WO92" s="16"/>
      <c r="WP92" s="16"/>
      <c r="WQ92" s="16"/>
      <c r="WR92" s="16"/>
      <c r="WS92" s="16"/>
      <c r="WT92" s="16"/>
      <c r="WU92" s="16"/>
      <c r="WV92" s="16"/>
      <c r="WW92" s="16"/>
      <c r="WX92" s="16"/>
      <c r="WY92" s="16"/>
      <c r="WZ92" s="16"/>
      <c r="XA92" s="16"/>
      <c r="XB92" s="16"/>
      <c r="XC92" s="16"/>
      <c r="XD92" s="16"/>
      <c r="XE92" s="16"/>
      <c r="XF92" s="16"/>
      <c r="XG92" s="16"/>
      <c r="XH92" s="16"/>
      <c r="XI92" s="16"/>
      <c r="XJ92" s="16"/>
      <c r="XK92" s="16"/>
      <c r="XL92" s="16"/>
      <c r="XM92" s="16"/>
      <c r="XN92" s="16"/>
      <c r="XO92" s="16"/>
      <c r="XP92" s="16"/>
      <c r="XQ92" s="16"/>
      <c r="XR92" s="16"/>
      <c r="XS92" s="16"/>
      <c r="XT92" s="16"/>
      <c r="XU92" s="16"/>
      <c r="XV92" s="16"/>
      <c r="XW92" s="16"/>
      <c r="XX92" s="16"/>
      <c r="XY92" s="16"/>
      <c r="XZ92" s="16"/>
      <c r="YA92" s="16"/>
      <c r="YB92" s="16"/>
      <c r="YC92" s="16"/>
      <c r="YD92" s="16"/>
      <c r="YE92" s="16"/>
      <c r="YF92" s="16"/>
      <c r="YG92" s="16"/>
      <c r="YH92" s="16"/>
      <c r="YI92" s="16"/>
      <c r="YJ92" s="16"/>
      <c r="YK92" s="16"/>
      <c r="YL92" s="16"/>
      <c r="YM92" s="16"/>
      <c r="YN92" s="16"/>
      <c r="YO92" s="16"/>
      <c r="YP92" s="16"/>
      <c r="YQ92" s="16"/>
      <c r="YR92" s="16"/>
      <c r="YS92" s="16"/>
      <c r="YT92" s="16"/>
      <c r="YU92" s="16"/>
      <c r="YV92" s="16"/>
      <c r="YW92" s="16"/>
      <c r="YX92" s="16"/>
      <c r="YY92" s="16"/>
      <c r="YZ92" s="16"/>
      <c r="ZA92" s="16"/>
      <c r="ZB92" s="16"/>
      <c r="ZC92" s="16"/>
      <c r="ZD92" s="16"/>
      <c r="ZE92" s="16"/>
      <c r="ZF92" s="16"/>
      <c r="ZG92" s="16"/>
      <c r="ZH92" s="16"/>
      <c r="ZI92" s="16"/>
      <c r="ZJ92" s="16"/>
      <c r="ZK92" s="16"/>
      <c r="ZL92" s="16"/>
      <c r="ZM92" s="16"/>
      <c r="ZN92" s="16"/>
      <c r="ZO92" s="16"/>
      <c r="ZP92" s="16"/>
      <c r="ZQ92" s="16"/>
      <c r="ZR92" s="16"/>
      <c r="ZS92" s="16"/>
      <c r="ZT92" s="16"/>
      <c r="ZU92" s="16"/>
      <c r="ZV92" s="16"/>
      <c r="ZW92" s="16"/>
      <c r="ZX92" s="16"/>
      <c r="ZY92" s="16"/>
      <c r="ZZ92" s="16"/>
      <c r="AAA92" s="16"/>
      <c r="AAB92" s="16"/>
      <c r="AAC92" s="16"/>
      <c r="AAD92" s="16"/>
      <c r="AAE92" s="16"/>
      <c r="AAF92" s="16"/>
      <c r="AAG92" s="16"/>
      <c r="AAH92" s="16"/>
      <c r="AAI92" s="16"/>
      <c r="AAJ92" s="16"/>
      <c r="AAK92" s="16"/>
      <c r="AAL92" s="16"/>
      <c r="AAM92" s="16"/>
      <c r="AAN92" s="16"/>
      <c r="AAO92" s="16"/>
      <c r="AAP92" s="16"/>
      <c r="AAQ92" s="16"/>
      <c r="AAR92" s="16"/>
      <c r="AAS92" s="16"/>
      <c r="AAT92" s="16"/>
      <c r="AAU92" s="16"/>
      <c r="AAV92" s="16"/>
      <c r="AAW92" s="16"/>
      <c r="AAX92" s="16"/>
      <c r="AAY92" s="16"/>
      <c r="AAZ92" s="16"/>
      <c r="ABA92" s="16"/>
      <c r="ABB92" s="16"/>
      <c r="ABC92" s="16"/>
      <c r="ABD92" s="16"/>
      <c r="ABE92" s="16"/>
      <c r="ABF92" s="16"/>
      <c r="ABG92" s="16"/>
      <c r="ABH92" s="16"/>
      <c r="ABI92" s="16"/>
      <c r="ABJ92" s="16"/>
      <c r="ABK92" s="16"/>
      <c r="ABL92" s="16"/>
      <c r="ABM92" s="16"/>
      <c r="ABN92" s="16"/>
      <c r="ABO92" s="16"/>
      <c r="ABP92" s="16"/>
      <c r="ABQ92" s="16"/>
      <c r="ABR92" s="16"/>
      <c r="ABS92" s="16"/>
      <c r="ABT92" s="16"/>
      <c r="ABU92" s="16"/>
      <c r="ABV92" s="16"/>
      <c r="ABW92" s="16"/>
      <c r="ABX92" s="16"/>
      <c r="ABY92" s="16"/>
      <c r="ABZ92" s="16"/>
      <c r="ACA92" s="16"/>
      <c r="ACB92" s="16"/>
      <c r="ACC92" s="16"/>
      <c r="ACD92" s="16"/>
      <c r="ACE92" s="16"/>
      <c r="ACF92" s="16"/>
      <c r="ACG92" s="16"/>
      <c r="ACH92" s="16"/>
      <c r="ACI92" s="16"/>
      <c r="ACJ92" s="16"/>
      <c r="ACK92" s="16"/>
      <c r="ACL92" s="16"/>
      <c r="ACM92" s="16"/>
      <c r="ACN92" s="16"/>
      <c r="ACO92" s="16"/>
      <c r="ACP92" s="16"/>
      <c r="ACQ92" s="16"/>
      <c r="ACR92" s="16"/>
      <c r="ACS92" s="16"/>
      <c r="ACT92" s="16"/>
      <c r="ACU92" s="16"/>
      <c r="ACV92" s="16"/>
      <c r="ACW92" s="16"/>
      <c r="ACX92" s="16"/>
      <c r="ACY92" s="16"/>
      <c r="ACZ92" s="16"/>
      <c r="ADA92" s="16"/>
      <c r="ADB92" s="16"/>
      <c r="ADC92" s="16"/>
      <c r="ADD92" s="16"/>
      <c r="ADE92" s="16"/>
      <c r="ADF92" s="16"/>
      <c r="ADG92" s="16"/>
      <c r="ADH92" s="16"/>
      <c r="ADI92" s="16"/>
      <c r="ADJ92" s="16"/>
      <c r="ADK92" s="16"/>
      <c r="ADL92" s="16"/>
      <c r="ADM92" s="16"/>
      <c r="ADN92" s="16"/>
      <c r="ADO92" s="16"/>
      <c r="ADP92" s="16"/>
      <c r="ADQ92" s="16"/>
      <c r="ADR92" s="16"/>
      <c r="ADS92" s="16"/>
      <c r="ADT92" s="16"/>
      <c r="ADU92" s="16"/>
      <c r="ADV92" s="16"/>
      <c r="ADW92" s="16"/>
      <c r="ADX92" s="16"/>
      <c r="ADY92" s="16"/>
      <c r="ADZ92" s="16"/>
      <c r="AEA92" s="16"/>
      <c r="AEB92" s="16"/>
      <c r="AEC92" s="16"/>
      <c r="AED92" s="16"/>
      <c r="AEE92" s="16"/>
      <c r="AEF92" s="16"/>
      <c r="AEG92" s="16"/>
      <c r="AEH92" s="16"/>
      <c r="AEI92" s="16"/>
      <c r="AEJ92" s="16"/>
      <c r="AEK92" s="16"/>
      <c r="AEL92" s="16"/>
      <c r="AEM92" s="16"/>
      <c r="AEN92" s="16"/>
      <c r="AEO92" s="16"/>
      <c r="AEP92" s="16"/>
      <c r="AEQ92" s="16"/>
      <c r="AER92" s="16"/>
      <c r="AES92" s="16"/>
      <c r="AET92" s="16"/>
      <c r="AEU92" s="16"/>
      <c r="AEV92" s="16"/>
      <c r="AEW92" s="16"/>
      <c r="AEX92" s="16"/>
      <c r="AEY92" s="16"/>
      <c r="AEZ92" s="16"/>
      <c r="AFA92" s="16"/>
      <c r="AFB92" s="16"/>
      <c r="AFC92" s="16"/>
      <c r="AFD92" s="16"/>
      <c r="AFE92" s="16"/>
      <c r="AFF92" s="16"/>
      <c r="AFG92" s="16"/>
      <c r="AFH92" s="16"/>
      <c r="AFI92" s="16"/>
      <c r="AFJ92" s="16"/>
      <c r="AFK92" s="16"/>
      <c r="AFL92" s="16"/>
      <c r="AFM92" s="16"/>
      <c r="AFN92" s="16"/>
      <c r="AFO92" s="16"/>
      <c r="AFP92" s="16"/>
      <c r="AFQ92" s="16"/>
      <c r="AFR92" s="16"/>
      <c r="AFS92" s="16"/>
      <c r="AFT92" s="16"/>
      <c r="AFU92" s="16"/>
      <c r="AFV92" s="16"/>
      <c r="AFW92" s="16"/>
      <c r="AFX92" s="16"/>
      <c r="AFY92" s="16"/>
      <c r="AFZ92" s="16"/>
      <c r="AGA92" s="16"/>
      <c r="AGB92" s="16"/>
      <c r="AGC92" s="16"/>
      <c r="AGD92" s="16"/>
      <c r="AGE92" s="16"/>
      <c r="AGF92" s="16"/>
      <c r="AGG92" s="16"/>
      <c r="AGH92" s="16"/>
      <c r="AGI92" s="16"/>
      <c r="AGJ92" s="16"/>
      <c r="AGK92" s="16"/>
      <c r="AGL92" s="16"/>
      <c r="AGM92" s="16"/>
      <c r="AGN92" s="16"/>
      <c r="AGO92" s="16"/>
      <c r="AGP92" s="16"/>
      <c r="AGQ92" s="16"/>
      <c r="AGR92" s="16"/>
      <c r="AGS92" s="16"/>
      <c r="AGT92" s="16"/>
      <c r="AGU92" s="16"/>
      <c r="AGV92" s="16"/>
      <c r="AGW92" s="16"/>
      <c r="AGX92" s="16"/>
      <c r="AGY92" s="16"/>
      <c r="AGZ92" s="16"/>
      <c r="AHA92" s="16"/>
      <c r="AHB92" s="16"/>
      <c r="AHC92" s="16"/>
      <c r="AHD92" s="16"/>
      <c r="AHE92" s="16"/>
      <c r="AHF92" s="16"/>
      <c r="AHG92" s="16"/>
      <c r="AHH92" s="16"/>
      <c r="AHI92" s="16"/>
      <c r="AHJ92" s="16"/>
      <c r="AHK92" s="16"/>
      <c r="AHL92" s="16"/>
      <c r="AHM92" s="16"/>
      <c r="AHN92" s="16"/>
      <c r="AHO92" s="16"/>
      <c r="AHP92" s="16"/>
      <c r="AHQ92" s="16"/>
      <c r="AHR92" s="16"/>
      <c r="AHS92" s="16"/>
      <c r="AHT92" s="16"/>
      <c r="AHU92" s="16"/>
      <c r="AHV92" s="16"/>
      <c r="AHW92" s="16"/>
      <c r="AHX92" s="16"/>
      <c r="AHY92" s="16"/>
      <c r="AHZ92" s="16"/>
      <c r="AIA92" s="16"/>
      <c r="AIB92" s="16"/>
      <c r="AIC92" s="16"/>
      <c r="AID92" s="16"/>
      <c r="AIE92" s="16"/>
      <c r="AIF92" s="16"/>
      <c r="AIG92" s="16"/>
      <c r="AIH92" s="16"/>
      <c r="AII92" s="16"/>
      <c r="AIJ92" s="16"/>
      <c r="AIK92" s="16"/>
      <c r="AIL92" s="16"/>
      <c r="AIM92" s="16"/>
      <c r="AIN92" s="16"/>
      <c r="AIO92" s="16"/>
      <c r="AIP92" s="16"/>
      <c r="AIQ92" s="16"/>
      <c r="AIR92" s="16"/>
      <c r="AIS92" s="16"/>
      <c r="AIT92" s="16"/>
      <c r="AIU92" s="16"/>
      <c r="AIV92" s="16"/>
      <c r="AIW92" s="16"/>
      <c r="AIX92" s="16"/>
      <c r="AIY92" s="16"/>
      <c r="AIZ92" s="16"/>
      <c r="AJA92" s="16"/>
      <c r="AJB92" s="16"/>
      <c r="AJC92" s="16"/>
      <c r="AJD92" s="16"/>
      <c r="AJE92" s="16"/>
      <c r="AJF92" s="16"/>
      <c r="AJG92" s="16"/>
      <c r="AJH92" s="16"/>
      <c r="AJI92" s="16"/>
      <c r="AJJ92" s="16"/>
      <c r="AJK92" s="16"/>
      <c r="AJL92" s="16"/>
      <c r="AJM92" s="16"/>
      <c r="AJN92" s="16"/>
      <c r="AJO92" s="16"/>
      <c r="AJP92" s="16"/>
      <c r="AJQ92" s="16"/>
      <c r="AJR92" s="16"/>
      <c r="AJS92" s="16"/>
      <c r="AJT92" s="16"/>
      <c r="AJU92" s="16"/>
      <c r="AJV92" s="16"/>
      <c r="AJW92" s="16"/>
      <c r="AJX92" s="16"/>
      <c r="AJY92" s="16"/>
      <c r="AJZ92" s="16"/>
      <c r="AKA92" s="16"/>
      <c r="AKB92" s="16"/>
      <c r="AKC92" s="16"/>
      <c r="AKD92" s="16"/>
      <c r="AKE92" s="16"/>
      <c r="AKF92" s="16"/>
      <c r="AKG92" s="16"/>
      <c r="AKH92" s="16"/>
      <c r="AKI92" s="16"/>
      <c r="AKJ92" s="16"/>
      <c r="AKK92" s="16"/>
      <c r="AKL92" s="16"/>
      <c r="AKM92" s="16"/>
      <c r="AKN92" s="16"/>
      <c r="AKO92" s="16"/>
      <c r="AKP92" s="16"/>
      <c r="AKQ92" s="16"/>
      <c r="AKR92" s="16"/>
      <c r="AKS92" s="16"/>
      <c r="AKT92" s="16"/>
      <c r="AKU92" s="16"/>
      <c r="AKV92" s="16"/>
      <c r="AKW92" s="16"/>
      <c r="AKX92" s="16"/>
      <c r="AKY92" s="16"/>
      <c r="AKZ92" s="16"/>
      <c r="ALA92" s="16"/>
      <c r="ALB92" s="16"/>
      <c r="ALC92" s="16"/>
      <c r="ALD92" s="16"/>
      <c r="ALE92" s="16"/>
      <c r="ALF92" s="16"/>
      <c r="ALG92" s="16"/>
      <c r="ALH92" s="16"/>
      <c r="ALI92" s="16"/>
      <c r="ALJ92" s="16"/>
      <c r="ALK92" s="16"/>
      <c r="ALL92" s="16"/>
      <c r="ALM92" s="16"/>
      <c r="ALN92" s="16"/>
      <c r="ALO92" s="16"/>
      <c r="ALP92" s="16"/>
      <c r="ALQ92" s="16"/>
      <c r="ALR92" s="16"/>
      <c r="ALS92" s="16"/>
      <c r="ALT92" s="16"/>
      <c r="ALU92" s="16"/>
      <c r="ALV92" s="16"/>
      <c r="ALW92" s="16"/>
      <c r="ALX92" s="16"/>
      <c r="ALY92" s="16"/>
      <c r="ALZ92" s="16"/>
      <c r="AMA92" s="16"/>
      <c r="AMB92" s="16"/>
      <c r="AMC92" s="16"/>
      <c r="AMD92" s="16"/>
      <c r="AME92" s="16"/>
      <c r="AMF92" s="16"/>
      <c r="AMG92" s="16"/>
      <c r="AMH92" s="16"/>
      <c r="AMI92" s="16"/>
      <c r="AMJ92" s="16"/>
      <c r="AMK92" s="16"/>
    </row>
    <row r="93" spans="1:1025" s="36" customFormat="1" ht="25.5" x14ac:dyDescent="0.2">
      <c r="A93" s="55" t="s">
        <v>146</v>
      </c>
      <c r="B93" s="64" t="s">
        <v>239</v>
      </c>
      <c r="C93" s="50" t="s">
        <v>241</v>
      </c>
      <c r="D93" s="25" t="s">
        <v>87</v>
      </c>
      <c r="E93" s="34">
        <f t="shared" si="355"/>
        <v>0</v>
      </c>
      <c r="F93" s="34">
        <f t="shared" si="356"/>
        <v>0</v>
      </c>
      <c r="G93" s="34">
        <f t="shared" si="357"/>
        <v>0</v>
      </c>
      <c r="H93" s="34">
        <f t="shared" si="358"/>
        <v>0</v>
      </c>
      <c r="I93" s="34">
        <f t="shared" si="359"/>
        <v>0</v>
      </c>
      <c r="J93" s="34">
        <f t="shared" si="360"/>
        <v>364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364</v>
      </c>
      <c r="AI93" s="34">
        <f t="shared" si="374"/>
        <v>0</v>
      </c>
      <c r="AJ93" s="34">
        <f t="shared" si="375"/>
        <v>0</v>
      </c>
      <c r="AK93" s="34">
        <f t="shared" si="376"/>
        <v>0</v>
      </c>
      <c r="AL93" s="34">
        <f t="shared" si="377"/>
        <v>0</v>
      </c>
      <c r="AM93" s="34">
        <f t="shared" si="378"/>
        <v>0</v>
      </c>
      <c r="AN93" s="34">
        <f t="shared" si="379"/>
        <v>243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76">
        <v>193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36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14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11">
        <v>0</v>
      </c>
      <c r="BM93" s="34">
        <f t="shared" si="381"/>
        <v>0</v>
      </c>
      <c r="BN93" s="34">
        <f t="shared" si="382"/>
        <v>0</v>
      </c>
      <c r="BO93" s="34">
        <f t="shared" si="383"/>
        <v>0</v>
      </c>
      <c r="BP93" s="34">
        <f t="shared" si="384"/>
        <v>0</v>
      </c>
      <c r="BQ93" s="34">
        <f t="shared" si="385"/>
        <v>0</v>
      </c>
      <c r="BR93" s="34">
        <f t="shared" si="386"/>
        <v>-121</v>
      </c>
      <c r="BS93" s="34" t="s">
        <v>87</v>
      </c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  <c r="IW93" s="35"/>
      <c r="IX93" s="35"/>
      <c r="IY93" s="35"/>
      <c r="IZ93" s="35"/>
      <c r="JA93" s="35"/>
      <c r="JB93" s="35"/>
      <c r="JC93" s="35"/>
      <c r="JD93" s="35"/>
      <c r="JE93" s="35"/>
      <c r="JF93" s="35"/>
      <c r="JG93" s="35"/>
      <c r="JH93" s="35"/>
      <c r="JI93" s="35"/>
      <c r="JJ93" s="35"/>
      <c r="JK93" s="35"/>
      <c r="JL93" s="35"/>
      <c r="JM93" s="35"/>
      <c r="JN93" s="35"/>
      <c r="JO93" s="35"/>
      <c r="JP93" s="35"/>
      <c r="JQ93" s="35"/>
      <c r="JR93" s="35"/>
      <c r="JS93" s="35"/>
      <c r="JT93" s="35"/>
      <c r="JU93" s="35"/>
      <c r="JV93" s="35"/>
      <c r="JW93" s="35"/>
      <c r="JX93" s="35"/>
      <c r="JY93" s="35"/>
      <c r="JZ93" s="35"/>
      <c r="KA93" s="35"/>
      <c r="KB93" s="35"/>
      <c r="KC93" s="35"/>
      <c r="KD93" s="35"/>
      <c r="KE93" s="35"/>
      <c r="KF93" s="35"/>
      <c r="KG93" s="35"/>
      <c r="KH93" s="35"/>
      <c r="KI93" s="35"/>
      <c r="KJ93" s="35"/>
      <c r="KK93" s="35"/>
      <c r="KL93" s="35"/>
      <c r="KM93" s="35"/>
      <c r="KN93" s="35"/>
      <c r="KO93" s="35"/>
      <c r="KP93" s="35"/>
      <c r="KQ93" s="35"/>
      <c r="KR93" s="35"/>
      <c r="KS93" s="35"/>
      <c r="KT93" s="35"/>
      <c r="KU93" s="35"/>
      <c r="KV93" s="35"/>
      <c r="KW93" s="35"/>
      <c r="KX93" s="35"/>
      <c r="KY93" s="35"/>
      <c r="KZ93" s="35"/>
      <c r="LA93" s="35"/>
      <c r="LB93" s="35"/>
      <c r="LC93" s="35"/>
      <c r="LD93" s="35"/>
      <c r="LE93" s="35"/>
      <c r="LF93" s="35"/>
      <c r="LG93" s="35"/>
      <c r="LH93" s="35"/>
      <c r="LI93" s="35"/>
      <c r="LJ93" s="35"/>
      <c r="LK93" s="35"/>
      <c r="LL93" s="35"/>
      <c r="LM93" s="35"/>
      <c r="LN93" s="35"/>
      <c r="LO93" s="35"/>
      <c r="LP93" s="35"/>
      <c r="LQ93" s="35"/>
      <c r="LR93" s="35"/>
      <c r="LS93" s="35"/>
      <c r="LT93" s="35"/>
      <c r="LU93" s="35"/>
      <c r="LV93" s="35"/>
      <c r="LW93" s="35"/>
      <c r="LX93" s="35"/>
      <c r="LY93" s="35"/>
      <c r="LZ93" s="35"/>
      <c r="MA93" s="35"/>
      <c r="MB93" s="35"/>
      <c r="MC93" s="35"/>
      <c r="MD93" s="35"/>
      <c r="ME93" s="35"/>
      <c r="MF93" s="35"/>
      <c r="MG93" s="35"/>
      <c r="MH93" s="35"/>
      <c r="MI93" s="35"/>
      <c r="MJ93" s="35"/>
      <c r="MK93" s="35"/>
      <c r="ML93" s="35"/>
      <c r="MM93" s="35"/>
      <c r="MN93" s="35"/>
      <c r="MO93" s="35"/>
      <c r="MP93" s="35"/>
      <c r="MQ93" s="35"/>
      <c r="MR93" s="35"/>
      <c r="MS93" s="35"/>
      <c r="MT93" s="35"/>
      <c r="MU93" s="35"/>
      <c r="MV93" s="35"/>
      <c r="MW93" s="35"/>
      <c r="MX93" s="35"/>
      <c r="MY93" s="35"/>
      <c r="MZ93" s="35"/>
      <c r="NA93" s="35"/>
      <c r="NB93" s="35"/>
      <c r="NC93" s="35"/>
      <c r="ND93" s="35"/>
      <c r="NE93" s="35"/>
      <c r="NF93" s="35"/>
      <c r="NG93" s="35"/>
      <c r="NH93" s="35"/>
      <c r="NI93" s="35"/>
      <c r="NJ93" s="35"/>
      <c r="NK93" s="35"/>
      <c r="NL93" s="35"/>
      <c r="NM93" s="35"/>
      <c r="NN93" s="35"/>
      <c r="NO93" s="35"/>
      <c r="NP93" s="35"/>
      <c r="NQ93" s="35"/>
      <c r="NR93" s="35"/>
      <c r="NS93" s="35"/>
      <c r="NT93" s="35"/>
      <c r="NU93" s="35"/>
      <c r="NV93" s="35"/>
      <c r="NW93" s="35"/>
      <c r="NX93" s="35"/>
      <c r="NY93" s="35"/>
      <c r="NZ93" s="35"/>
      <c r="OA93" s="35"/>
      <c r="OB93" s="35"/>
      <c r="OC93" s="35"/>
      <c r="OD93" s="35"/>
      <c r="OE93" s="35"/>
      <c r="OF93" s="35"/>
      <c r="OG93" s="35"/>
      <c r="OH93" s="35"/>
      <c r="OI93" s="35"/>
      <c r="OJ93" s="35"/>
      <c r="OK93" s="35"/>
      <c r="OL93" s="35"/>
      <c r="OM93" s="35"/>
      <c r="ON93" s="35"/>
      <c r="OO93" s="35"/>
      <c r="OP93" s="35"/>
      <c r="OQ93" s="35"/>
      <c r="OR93" s="35"/>
      <c r="OS93" s="35"/>
      <c r="OT93" s="35"/>
      <c r="OU93" s="35"/>
      <c r="OV93" s="35"/>
      <c r="OW93" s="35"/>
      <c r="OX93" s="35"/>
      <c r="OY93" s="35"/>
      <c r="OZ93" s="35"/>
      <c r="PA93" s="35"/>
      <c r="PB93" s="35"/>
      <c r="PC93" s="35"/>
      <c r="PD93" s="35"/>
      <c r="PE93" s="35"/>
      <c r="PF93" s="35"/>
      <c r="PG93" s="35"/>
      <c r="PH93" s="35"/>
      <c r="PI93" s="35"/>
      <c r="PJ93" s="35"/>
      <c r="PK93" s="35"/>
      <c r="PL93" s="35"/>
      <c r="PM93" s="35"/>
      <c r="PN93" s="35"/>
      <c r="PO93" s="35"/>
      <c r="PP93" s="35"/>
      <c r="PQ93" s="35"/>
      <c r="PR93" s="35"/>
      <c r="PS93" s="35"/>
      <c r="PT93" s="35"/>
      <c r="PU93" s="35"/>
      <c r="PV93" s="35"/>
      <c r="PW93" s="35"/>
      <c r="PX93" s="35"/>
      <c r="PY93" s="35"/>
      <c r="PZ93" s="35"/>
      <c r="QA93" s="35"/>
      <c r="QB93" s="35"/>
      <c r="QC93" s="35"/>
      <c r="QD93" s="35"/>
      <c r="QE93" s="35"/>
      <c r="QF93" s="35"/>
      <c r="QG93" s="35"/>
      <c r="QH93" s="35"/>
      <c r="QI93" s="35"/>
      <c r="QJ93" s="35"/>
      <c r="QK93" s="35"/>
      <c r="QL93" s="35"/>
      <c r="QM93" s="35"/>
      <c r="QN93" s="35"/>
      <c r="QO93" s="35"/>
      <c r="QP93" s="35"/>
      <c r="QQ93" s="35"/>
      <c r="QR93" s="35"/>
      <c r="QS93" s="35"/>
      <c r="QT93" s="35"/>
      <c r="QU93" s="35"/>
      <c r="QV93" s="35"/>
      <c r="QW93" s="35"/>
      <c r="QX93" s="35"/>
      <c r="QY93" s="35"/>
      <c r="QZ93" s="35"/>
      <c r="RA93" s="35"/>
      <c r="RB93" s="35"/>
      <c r="RC93" s="35"/>
      <c r="RD93" s="35"/>
      <c r="RE93" s="35"/>
      <c r="RF93" s="35"/>
      <c r="RG93" s="35"/>
      <c r="RH93" s="35"/>
      <c r="RI93" s="35"/>
      <c r="RJ93" s="35"/>
      <c r="RK93" s="35"/>
      <c r="RL93" s="35"/>
      <c r="RM93" s="35"/>
      <c r="RN93" s="35"/>
      <c r="RO93" s="35"/>
      <c r="RP93" s="35"/>
      <c r="RQ93" s="35"/>
      <c r="RR93" s="35"/>
      <c r="RS93" s="35"/>
      <c r="RT93" s="35"/>
      <c r="RU93" s="35"/>
      <c r="RV93" s="35"/>
      <c r="RW93" s="35"/>
      <c r="RX93" s="35"/>
      <c r="RY93" s="35"/>
      <c r="RZ93" s="35"/>
      <c r="SA93" s="35"/>
      <c r="SB93" s="35"/>
      <c r="SC93" s="35"/>
      <c r="SD93" s="35"/>
      <c r="SE93" s="35"/>
      <c r="SF93" s="35"/>
      <c r="SG93" s="35"/>
      <c r="SH93" s="35"/>
      <c r="SI93" s="35"/>
      <c r="SJ93" s="35"/>
      <c r="SK93" s="35"/>
      <c r="SL93" s="35"/>
      <c r="SM93" s="35"/>
      <c r="SN93" s="35"/>
      <c r="SO93" s="35"/>
      <c r="SP93" s="35"/>
      <c r="SQ93" s="35"/>
      <c r="SR93" s="35"/>
      <c r="SS93" s="35"/>
      <c r="ST93" s="35"/>
      <c r="SU93" s="35"/>
      <c r="SV93" s="35"/>
      <c r="SW93" s="35"/>
      <c r="SX93" s="35"/>
      <c r="SY93" s="35"/>
      <c r="SZ93" s="35"/>
      <c r="TA93" s="35"/>
      <c r="TB93" s="35"/>
      <c r="TC93" s="35"/>
      <c r="TD93" s="35"/>
      <c r="TE93" s="35"/>
      <c r="TF93" s="35"/>
      <c r="TG93" s="35"/>
      <c r="TH93" s="35"/>
      <c r="TI93" s="35"/>
      <c r="TJ93" s="35"/>
      <c r="TK93" s="35"/>
      <c r="TL93" s="35"/>
      <c r="TM93" s="35"/>
      <c r="TN93" s="35"/>
      <c r="TO93" s="35"/>
      <c r="TP93" s="35"/>
      <c r="TQ93" s="35"/>
      <c r="TR93" s="35"/>
      <c r="TS93" s="35"/>
      <c r="TT93" s="35"/>
      <c r="TU93" s="35"/>
      <c r="TV93" s="35"/>
      <c r="TW93" s="35"/>
      <c r="TX93" s="35"/>
      <c r="TY93" s="35"/>
      <c r="TZ93" s="35"/>
      <c r="UA93" s="35"/>
      <c r="UB93" s="35"/>
      <c r="UC93" s="35"/>
      <c r="UD93" s="35"/>
      <c r="UE93" s="35"/>
      <c r="UF93" s="35"/>
      <c r="UG93" s="35"/>
      <c r="UH93" s="35"/>
      <c r="UI93" s="35"/>
      <c r="UJ93" s="35"/>
      <c r="UK93" s="35"/>
      <c r="UL93" s="35"/>
      <c r="UM93" s="35"/>
      <c r="UN93" s="35"/>
      <c r="UO93" s="35"/>
      <c r="UP93" s="35"/>
      <c r="UQ93" s="35"/>
      <c r="UR93" s="35"/>
      <c r="US93" s="35"/>
      <c r="UT93" s="35"/>
      <c r="UU93" s="35"/>
      <c r="UV93" s="35"/>
      <c r="UW93" s="35"/>
      <c r="UX93" s="35"/>
      <c r="UY93" s="35"/>
      <c r="UZ93" s="35"/>
      <c r="VA93" s="35"/>
      <c r="VB93" s="35"/>
      <c r="VC93" s="35"/>
      <c r="VD93" s="35"/>
      <c r="VE93" s="35"/>
      <c r="VF93" s="35"/>
      <c r="VG93" s="35"/>
      <c r="VH93" s="35"/>
      <c r="VI93" s="35"/>
      <c r="VJ93" s="35"/>
      <c r="VK93" s="35"/>
      <c r="VL93" s="35"/>
      <c r="VM93" s="35"/>
      <c r="VN93" s="35"/>
      <c r="VO93" s="35"/>
      <c r="VP93" s="35"/>
      <c r="VQ93" s="35"/>
      <c r="VR93" s="35"/>
      <c r="VS93" s="35"/>
      <c r="VT93" s="35"/>
      <c r="VU93" s="35"/>
      <c r="VV93" s="35"/>
      <c r="VW93" s="35"/>
      <c r="VX93" s="35"/>
      <c r="VY93" s="35"/>
      <c r="VZ93" s="35"/>
      <c r="WA93" s="35"/>
      <c r="WB93" s="35"/>
      <c r="WC93" s="35"/>
      <c r="WD93" s="35"/>
      <c r="WE93" s="35"/>
      <c r="WF93" s="35"/>
      <c r="WG93" s="35"/>
      <c r="WH93" s="35"/>
      <c r="WI93" s="35"/>
      <c r="WJ93" s="35"/>
      <c r="WK93" s="35"/>
      <c r="WL93" s="35"/>
      <c r="WM93" s="35"/>
      <c r="WN93" s="35"/>
      <c r="WO93" s="35"/>
      <c r="WP93" s="35"/>
      <c r="WQ93" s="35"/>
      <c r="WR93" s="35"/>
      <c r="WS93" s="35"/>
      <c r="WT93" s="35"/>
      <c r="WU93" s="35"/>
      <c r="WV93" s="35"/>
      <c r="WW93" s="35"/>
      <c r="WX93" s="35"/>
      <c r="WY93" s="35"/>
      <c r="WZ93" s="35"/>
      <c r="XA93" s="35"/>
      <c r="XB93" s="35"/>
      <c r="XC93" s="35"/>
      <c r="XD93" s="35"/>
      <c r="XE93" s="35"/>
      <c r="XF93" s="35"/>
      <c r="XG93" s="35"/>
      <c r="XH93" s="35"/>
      <c r="XI93" s="35"/>
      <c r="XJ93" s="35"/>
      <c r="XK93" s="35"/>
      <c r="XL93" s="35"/>
      <c r="XM93" s="35"/>
      <c r="XN93" s="35"/>
      <c r="XO93" s="35"/>
      <c r="XP93" s="35"/>
      <c r="XQ93" s="35"/>
      <c r="XR93" s="35"/>
      <c r="XS93" s="35"/>
      <c r="XT93" s="35"/>
      <c r="XU93" s="35"/>
      <c r="XV93" s="35"/>
      <c r="XW93" s="35"/>
      <c r="XX93" s="35"/>
      <c r="XY93" s="35"/>
      <c r="XZ93" s="35"/>
      <c r="YA93" s="35"/>
      <c r="YB93" s="35"/>
      <c r="YC93" s="35"/>
      <c r="YD93" s="35"/>
      <c r="YE93" s="35"/>
      <c r="YF93" s="35"/>
      <c r="YG93" s="35"/>
      <c r="YH93" s="35"/>
      <c r="YI93" s="35"/>
      <c r="YJ93" s="35"/>
      <c r="YK93" s="35"/>
      <c r="YL93" s="35"/>
      <c r="YM93" s="35"/>
      <c r="YN93" s="35"/>
      <c r="YO93" s="35"/>
      <c r="YP93" s="35"/>
      <c r="YQ93" s="35"/>
      <c r="YR93" s="35"/>
      <c r="YS93" s="35"/>
      <c r="YT93" s="35"/>
      <c r="YU93" s="35"/>
      <c r="YV93" s="35"/>
      <c r="YW93" s="35"/>
      <c r="YX93" s="35"/>
      <c r="YY93" s="35"/>
      <c r="YZ93" s="35"/>
      <c r="ZA93" s="35"/>
      <c r="ZB93" s="35"/>
      <c r="ZC93" s="35"/>
      <c r="ZD93" s="35"/>
      <c r="ZE93" s="35"/>
      <c r="ZF93" s="35"/>
      <c r="ZG93" s="35"/>
      <c r="ZH93" s="35"/>
      <c r="ZI93" s="35"/>
      <c r="ZJ93" s="35"/>
      <c r="ZK93" s="35"/>
      <c r="ZL93" s="35"/>
      <c r="ZM93" s="35"/>
      <c r="ZN93" s="35"/>
      <c r="ZO93" s="35"/>
      <c r="ZP93" s="35"/>
      <c r="ZQ93" s="35"/>
      <c r="ZR93" s="35"/>
      <c r="ZS93" s="35"/>
      <c r="ZT93" s="35"/>
      <c r="ZU93" s="35"/>
      <c r="ZV93" s="35"/>
      <c r="ZW93" s="35"/>
      <c r="ZX93" s="35"/>
      <c r="ZY93" s="35"/>
      <c r="ZZ93" s="35"/>
      <c r="AAA93" s="35"/>
      <c r="AAB93" s="35"/>
      <c r="AAC93" s="35"/>
      <c r="AAD93" s="35"/>
      <c r="AAE93" s="35"/>
      <c r="AAF93" s="35"/>
      <c r="AAG93" s="35"/>
      <c r="AAH93" s="35"/>
      <c r="AAI93" s="35"/>
      <c r="AAJ93" s="35"/>
      <c r="AAK93" s="35"/>
      <c r="AAL93" s="35"/>
      <c r="AAM93" s="35"/>
      <c r="AAN93" s="35"/>
      <c r="AAO93" s="35"/>
      <c r="AAP93" s="35"/>
      <c r="AAQ93" s="35"/>
      <c r="AAR93" s="35"/>
      <c r="AAS93" s="35"/>
      <c r="AAT93" s="35"/>
      <c r="AAU93" s="35"/>
      <c r="AAV93" s="35"/>
      <c r="AAW93" s="35"/>
      <c r="AAX93" s="35"/>
      <c r="AAY93" s="35"/>
      <c r="AAZ93" s="35"/>
      <c r="ABA93" s="35"/>
      <c r="ABB93" s="35"/>
      <c r="ABC93" s="35"/>
      <c r="ABD93" s="35"/>
      <c r="ABE93" s="35"/>
      <c r="ABF93" s="35"/>
      <c r="ABG93" s="35"/>
      <c r="ABH93" s="35"/>
      <c r="ABI93" s="35"/>
      <c r="ABJ93" s="35"/>
      <c r="ABK93" s="35"/>
      <c r="ABL93" s="35"/>
      <c r="ABM93" s="35"/>
      <c r="ABN93" s="35"/>
      <c r="ABO93" s="35"/>
      <c r="ABP93" s="35"/>
      <c r="ABQ93" s="35"/>
      <c r="ABR93" s="35"/>
      <c r="ABS93" s="35"/>
      <c r="ABT93" s="35"/>
      <c r="ABU93" s="35"/>
      <c r="ABV93" s="35"/>
      <c r="ABW93" s="35"/>
      <c r="ABX93" s="35"/>
      <c r="ABY93" s="35"/>
      <c r="ABZ93" s="35"/>
      <c r="ACA93" s="35"/>
      <c r="ACB93" s="35"/>
      <c r="ACC93" s="35"/>
      <c r="ACD93" s="35"/>
      <c r="ACE93" s="35"/>
      <c r="ACF93" s="35"/>
      <c r="ACG93" s="35"/>
      <c r="ACH93" s="35"/>
      <c r="ACI93" s="35"/>
      <c r="ACJ93" s="35"/>
      <c r="ACK93" s="35"/>
      <c r="ACL93" s="35"/>
      <c r="ACM93" s="35"/>
      <c r="ACN93" s="35"/>
      <c r="ACO93" s="35"/>
      <c r="ACP93" s="35"/>
      <c r="ACQ93" s="35"/>
      <c r="ACR93" s="35"/>
      <c r="ACS93" s="35"/>
      <c r="ACT93" s="35"/>
      <c r="ACU93" s="35"/>
      <c r="ACV93" s="35"/>
      <c r="ACW93" s="35"/>
      <c r="ACX93" s="35"/>
      <c r="ACY93" s="35"/>
      <c r="ACZ93" s="35"/>
      <c r="ADA93" s="35"/>
      <c r="ADB93" s="35"/>
      <c r="ADC93" s="35"/>
      <c r="ADD93" s="35"/>
      <c r="ADE93" s="35"/>
      <c r="ADF93" s="35"/>
      <c r="ADG93" s="35"/>
      <c r="ADH93" s="35"/>
      <c r="ADI93" s="35"/>
      <c r="ADJ93" s="35"/>
      <c r="ADK93" s="35"/>
      <c r="ADL93" s="35"/>
      <c r="ADM93" s="35"/>
      <c r="ADN93" s="35"/>
      <c r="ADO93" s="35"/>
      <c r="ADP93" s="35"/>
      <c r="ADQ93" s="35"/>
      <c r="ADR93" s="35"/>
      <c r="ADS93" s="35"/>
      <c r="ADT93" s="35"/>
      <c r="ADU93" s="35"/>
      <c r="ADV93" s="35"/>
      <c r="ADW93" s="35"/>
      <c r="ADX93" s="35"/>
      <c r="ADY93" s="35"/>
      <c r="ADZ93" s="35"/>
      <c r="AEA93" s="35"/>
      <c r="AEB93" s="35"/>
      <c r="AEC93" s="35"/>
      <c r="AED93" s="35"/>
      <c r="AEE93" s="35"/>
      <c r="AEF93" s="35"/>
      <c r="AEG93" s="35"/>
      <c r="AEH93" s="35"/>
      <c r="AEI93" s="35"/>
      <c r="AEJ93" s="35"/>
      <c r="AEK93" s="35"/>
      <c r="AEL93" s="35"/>
      <c r="AEM93" s="35"/>
      <c r="AEN93" s="35"/>
      <c r="AEO93" s="35"/>
      <c r="AEP93" s="35"/>
      <c r="AEQ93" s="35"/>
      <c r="AER93" s="35"/>
      <c r="AES93" s="35"/>
      <c r="AET93" s="35"/>
      <c r="AEU93" s="35"/>
      <c r="AEV93" s="35"/>
      <c r="AEW93" s="35"/>
      <c r="AEX93" s="35"/>
      <c r="AEY93" s="35"/>
      <c r="AEZ93" s="35"/>
      <c r="AFA93" s="35"/>
      <c r="AFB93" s="35"/>
      <c r="AFC93" s="35"/>
      <c r="AFD93" s="35"/>
      <c r="AFE93" s="35"/>
      <c r="AFF93" s="35"/>
      <c r="AFG93" s="35"/>
      <c r="AFH93" s="35"/>
      <c r="AFI93" s="35"/>
      <c r="AFJ93" s="35"/>
      <c r="AFK93" s="35"/>
      <c r="AFL93" s="35"/>
      <c r="AFM93" s="35"/>
      <c r="AFN93" s="35"/>
      <c r="AFO93" s="35"/>
      <c r="AFP93" s="35"/>
      <c r="AFQ93" s="35"/>
      <c r="AFR93" s="35"/>
      <c r="AFS93" s="35"/>
      <c r="AFT93" s="35"/>
      <c r="AFU93" s="35"/>
      <c r="AFV93" s="35"/>
      <c r="AFW93" s="35"/>
      <c r="AFX93" s="35"/>
      <c r="AFY93" s="35"/>
      <c r="AFZ93" s="35"/>
      <c r="AGA93" s="35"/>
      <c r="AGB93" s="35"/>
      <c r="AGC93" s="35"/>
      <c r="AGD93" s="35"/>
      <c r="AGE93" s="35"/>
      <c r="AGF93" s="35"/>
      <c r="AGG93" s="35"/>
      <c r="AGH93" s="35"/>
      <c r="AGI93" s="35"/>
      <c r="AGJ93" s="35"/>
      <c r="AGK93" s="35"/>
      <c r="AGL93" s="35"/>
      <c r="AGM93" s="35"/>
      <c r="AGN93" s="35"/>
      <c r="AGO93" s="35"/>
      <c r="AGP93" s="35"/>
      <c r="AGQ93" s="35"/>
      <c r="AGR93" s="35"/>
      <c r="AGS93" s="35"/>
      <c r="AGT93" s="35"/>
      <c r="AGU93" s="35"/>
      <c r="AGV93" s="35"/>
      <c r="AGW93" s="35"/>
      <c r="AGX93" s="35"/>
      <c r="AGY93" s="35"/>
      <c r="AGZ93" s="35"/>
      <c r="AHA93" s="35"/>
      <c r="AHB93" s="35"/>
      <c r="AHC93" s="35"/>
      <c r="AHD93" s="35"/>
      <c r="AHE93" s="35"/>
      <c r="AHF93" s="35"/>
      <c r="AHG93" s="35"/>
      <c r="AHH93" s="35"/>
      <c r="AHI93" s="35"/>
      <c r="AHJ93" s="35"/>
      <c r="AHK93" s="35"/>
      <c r="AHL93" s="35"/>
      <c r="AHM93" s="35"/>
      <c r="AHN93" s="35"/>
      <c r="AHO93" s="35"/>
      <c r="AHP93" s="35"/>
      <c r="AHQ93" s="35"/>
      <c r="AHR93" s="35"/>
      <c r="AHS93" s="35"/>
      <c r="AHT93" s="35"/>
      <c r="AHU93" s="35"/>
      <c r="AHV93" s="35"/>
      <c r="AHW93" s="35"/>
      <c r="AHX93" s="35"/>
      <c r="AHY93" s="35"/>
      <c r="AHZ93" s="35"/>
      <c r="AIA93" s="35"/>
      <c r="AIB93" s="35"/>
      <c r="AIC93" s="35"/>
      <c r="AID93" s="35"/>
      <c r="AIE93" s="35"/>
      <c r="AIF93" s="35"/>
      <c r="AIG93" s="35"/>
      <c r="AIH93" s="35"/>
      <c r="AII93" s="35"/>
      <c r="AIJ93" s="35"/>
      <c r="AIK93" s="35"/>
      <c r="AIL93" s="35"/>
      <c r="AIM93" s="35"/>
      <c r="AIN93" s="35"/>
      <c r="AIO93" s="35"/>
      <c r="AIP93" s="35"/>
      <c r="AIQ93" s="35"/>
      <c r="AIR93" s="35"/>
      <c r="AIS93" s="35"/>
      <c r="AIT93" s="35"/>
      <c r="AIU93" s="35"/>
      <c r="AIV93" s="35"/>
      <c r="AIW93" s="35"/>
      <c r="AIX93" s="35"/>
      <c r="AIY93" s="35"/>
      <c r="AIZ93" s="35"/>
      <c r="AJA93" s="35"/>
      <c r="AJB93" s="35"/>
      <c r="AJC93" s="35"/>
      <c r="AJD93" s="35"/>
      <c r="AJE93" s="35"/>
      <c r="AJF93" s="35"/>
      <c r="AJG93" s="35"/>
      <c r="AJH93" s="35"/>
      <c r="AJI93" s="35"/>
      <c r="AJJ93" s="35"/>
      <c r="AJK93" s="35"/>
      <c r="AJL93" s="35"/>
      <c r="AJM93" s="35"/>
      <c r="AJN93" s="35"/>
      <c r="AJO93" s="35"/>
      <c r="AJP93" s="35"/>
      <c r="AJQ93" s="35"/>
      <c r="AJR93" s="35"/>
      <c r="AJS93" s="35"/>
      <c r="AJT93" s="35"/>
      <c r="AJU93" s="35"/>
      <c r="AJV93" s="35"/>
      <c r="AJW93" s="35"/>
      <c r="AJX93" s="35"/>
      <c r="AJY93" s="35"/>
      <c r="AJZ93" s="35"/>
      <c r="AKA93" s="35"/>
      <c r="AKB93" s="35"/>
      <c r="AKC93" s="35"/>
      <c r="AKD93" s="35"/>
      <c r="AKE93" s="35"/>
      <c r="AKF93" s="35"/>
      <c r="AKG93" s="35"/>
      <c r="AKH93" s="35"/>
      <c r="AKI93" s="35"/>
      <c r="AKJ93" s="35"/>
      <c r="AKK93" s="35"/>
      <c r="AKL93" s="35"/>
      <c r="AKM93" s="35"/>
      <c r="AKN93" s="35"/>
      <c r="AKO93" s="35"/>
      <c r="AKP93" s="35"/>
      <c r="AKQ93" s="35"/>
      <c r="AKR93" s="35"/>
      <c r="AKS93" s="35"/>
      <c r="AKT93" s="35"/>
      <c r="AKU93" s="35"/>
      <c r="AKV93" s="35"/>
      <c r="AKW93" s="35"/>
      <c r="AKX93" s="35"/>
      <c r="AKY93" s="35"/>
      <c r="AKZ93" s="35"/>
      <c r="ALA93" s="35"/>
      <c r="ALB93" s="35"/>
      <c r="ALC93" s="35"/>
      <c r="ALD93" s="35"/>
      <c r="ALE93" s="35"/>
      <c r="ALF93" s="35"/>
      <c r="ALG93" s="35"/>
      <c r="ALH93" s="35"/>
      <c r="ALI93" s="35"/>
      <c r="ALJ93" s="35"/>
      <c r="ALK93" s="35"/>
      <c r="ALL93" s="35"/>
      <c r="ALM93" s="35"/>
      <c r="ALN93" s="35"/>
      <c r="ALO93" s="35"/>
      <c r="ALP93" s="35"/>
      <c r="ALQ93" s="35"/>
      <c r="ALR93" s="35"/>
      <c r="ALS93" s="35"/>
      <c r="ALT93" s="35"/>
      <c r="ALU93" s="35"/>
      <c r="ALV93" s="35"/>
      <c r="ALW93" s="35"/>
      <c r="ALX93" s="35"/>
      <c r="ALY93" s="35"/>
      <c r="ALZ93" s="35"/>
      <c r="AMA93" s="35"/>
      <c r="AMB93" s="35"/>
      <c r="AMC93" s="35"/>
      <c r="AMD93" s="35"/>
      <c r="AME93" s="35"/>
      <c r="AMF93" s="35"/>
      <c r="AMG93" s="35"/>
      <c r="AMH93" s="35"/>
      <c r="AMI93" s="35"/>
      <c r="AMJ93" s="35"/>
      <c r="AMK93" s="35"/>
    </row>
    <row r="94" spans="1:1025" s="17" customFormat="1" x14ac:dyDescent="0.2">
      <c r="A94" s="19" t="s">
        <v>147</v>
      </c>
      <c r="B94" s="49" t="s">
        <v>138</v>
      </c>
      <c r="C94" s="20" t="s">
        <v>86</v>
      </c>
      <c r="D94" s="20" t="s">
        <v>87</v>
      </c>
      <c r="E94" s="38">
        <f t="shared" si="355"/>
        <v>0</v>
      </c>
      <c r="F94" s="38">
        <f t="shared" si="356"/>
        <v>0</v>
      </c>
      <c r="G94" s="38">
        <f t="shared" si="357"/>
        <v>0</v>
      </c>
      <c r="H94" s="38">
        <f t="shared" si="358"/>
        <v>0</v>
      </c>
      <c r="I94" s="38">
        <f t="shared" si="359"/>
        <v>0</v>
      </c>
      <c r="J94" s="38">
        <f t="shared" si="360"/>
        <v>697</v>
      </c>
      <c r="K94" s="38">
        <f t="shared" ref="K94:AH94" si="387">SUM(K95:K95)</f>
        <v>0</v>
      </c>
      <c r="L94" s="38">
        <f t="shared" si="387"/>
        <v>0</v>
      </c>
      <c r="M94" s="38">
        <f t="shared" si="387"/>
        <v>0</v>
      </c>
      <c r="N94" s="38">
        <f t="shared" si="387"/>
        <v>0</v>
      </c>
      <c r="O94" s="38">
        <f t="shared" si="387"/>
        <v>0</v>
      </c>
      <c r="P94" s="38">
        <f t="shared" si="387"/>
        <v>0</v>
      </c>
      <c r="Q94" s="38">
        <f t="shared" si="387"/>
        <v>0</v>
      </c>
      <c r="R94" s="38">
        <f t="shared" si="387"/>
        <v>0</v>
      </c>
      <c r="S94" s="38">
        <f t="shared" si="387"/>
        <v>0</v>
      </c>
      <c r="T94" s="38">
        <f t="shared" si="387"/>
        <v>0</v>
      </c>
      <c r="U94" s="38">
        <f t="shared" si="387"/>
        <v>0</v>
      </c>
      <c r="V94" s="38">
        <f t="shared" si="387"/>
        <v>0</v>
      </c>
      <c r="W94" s="38">
        <f t="shared" si="387"/>
        <v>0</v>
      </c>
      <c r="X94" s="38">
        <f t="shared" si="387"/>
        <v>0</v>
      </c>
      <c r="Y94" s="38">
        <f t="shared" si="387"/>
        <v>0</v>
      </c>
      <c r="Z94" s="38">
        <f t="shared" si="387"/>
        <v>0</v>
      </c>
      <c r="AA94" s="38">
        <f t="shared" si="387"/>
        <v>0</v>
      </c>
      <c r="AB94" s="38">
        <f t="shared" si="387"/>
        <v>0</v>
      </c>
      <c r="AC94" s="38">
        <f t="shared" si="387"/>
        <v>0</v>
      </c>
      <c r="AD94" s="38">
        <f t="shared" si="387"/>
        <v>0</v>
      </c>
      <c r="AE94" s="38">
        <f t="shared" si="387"/>
        <v>0</v>
      </c>
      <c r="AF94" s="38">
        <f t="shared" si="387"/>
        <v>0</v>
      </c>
      <c r="AG94" s="38">
        <f t="shared" si="387"/>
        <v>0</v>
      </c>
      <c r="AH94" s="38">
        <f t="shared" si="387"/>
        <v>697</v>
      </c>
      <c r="AI94" s="38">
        <f t="shared" si="374"/>
        <v>0</v>
      </c>
      <c r="AJ94" s="38">
        <f t="shared" si="375"/>
        <v>0</v>
      </c>
      <c r="AK94" s="38">
        <f t="shared" si="376"/>
        <v>0</v>
      </c>
      <c r="AL94" s="38">
        <f t="shared" si="377"/>
        <v>0</v>
      </c>
      <c r="AM94" s="38">
        <f t="shared" si="378"/>
        <v>0</v>
      </c>
      <c r="AN94" s="38">
        <f t="shared" si="379"/>
        <v>301</v>
      </c>
      <c r="AO94" s="38">
        <f t="shared" ref="AO94:BL94" si="388">SUM(AO95:AO95)</f>
        <v>0</v>
      </c>
      <c r="AP94" s="38">
        <f t="shared" si="388"/>
        <v>0</v>
      </c>
      <c r="AQ94" s="38">
        <f t="shared" si="388"/>
        <v>0</v>
      </c>
      <c r="AR94" s="38">
        <f t="shared" si="388"/>
        <v>0</v>
      </c>
      <c r="AS94" s="38">
        <f t="shared" si="388"/>
        <v>0</v>
      </c>
      <c r="AT94" s="38">
        <f t="shared" si="388"/>
        <v>265</v>
      </c>
      <c r="AU94" s="38">
        <f t="shared" si="388"/>
        <v>0</v>
      </c>
      <c r="AV94" s="38">
        <f t="shared" si="388"/>
        <v>0</v>
      </c>
      <c r="AW94" s="38">
        <f t="shared" si="388"/>
        <v>0</v>
      </c>
      <c r="AX94" s="38">
        <f t="shared" si="388"/>
        <v>0</v>
      </c>
      <c r="AY94" s="38">
        <f t="shared" si="388"/>
        <v>0</v>
      </c>
      <c r="AZ94" s="38">
        <f t="shared" si="388"/>
        <v>36</v>
      </c>
      <c r="BA94" s="38">
        <f t="shared" si="388"/>
        <v>0</v>
      </c>
      <c r="BB94" s="38">
        <f t="shared" si="388"/>
        <v>0</v>
      </c>
      <c r="BC94" s="38">
        <f t="shared" si="388"/>
        <v>0</v>
      </c>
      <c r="BD94" s="38">
        <f t="shared" si="388"/>
        <v>0</v>
      </c>
      <c r="BE94" s="38">
        <f t="shared" si="388"/>
        <v>0</v>
      </c>
      <c r="BF94" s="38">
        <f t="shared" si="388"/>
        <v>0</v>
      </c>
      <c r="BG94" s="38">
        <f t="shared" si="388"/>
        <v>0</v>
      </c>
      <c r="BH94" s="38">
        <f t="shared" si="388"/>
        <v>0</v>
      </c>
      <c r="BI94" s="38">
        <f t="shared" si="388"/>
        <v>0</v>
      </c>
      <c r="BJ94" s="38">
        <f t="shared" si="388"/>
        <v>0</v>
      </c>
      <c r="BK94" s="38">
        <f t="shared" si="388"/>
        <v>0</v>
      </c>
      <c r="BL94" s="38">
        <f t="shared" si="388"/>
        <v>0</v>
      </c>
      <c r="BM94" s="38">
        <f t="shared" si="381"/>
        <v>0</v>
      </c>
      <c r="BN94" s="38">
        <f t="shared" si="382"/>
        <v>0</v>
      </c>
      <c r="BO94" s="38">
        <f t="shared" si="383"/>
        <v>0</v>
      </c>
      <c r="BP94" s="38">
        <f t="shared" si="384"/>
        <v>0</v>
      </c>
      <c r="BQ94" s="38">
        <f t="shared" si="385"/>
        <v>0</v>
      </c>
      <c r="BR94" s="38">
        <f t="shared" si="386"/>
        <v>-396</v>
      </c>
      <c r="BS94" s="11" t="s">
        <v>87</v>
      </c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16"/>
      <c r="AKB94" s="16"/>
      <c r="AKC94" s="16"/>
      <c r="AKD94" s="16"/>
      <c r="AKE94" s="16"/>
      <c r="AKF94" s="16"/>
      <c r="AKG94" s="16"/>
      <c r="AKH94" s="16"/>
      <c r="AKI94" s="16"/>
      <c r="AKJ94" s="16"/>
      <c r="AKK94" s="16"/>
      <c r="AKL94" s="16"/>
      <c r="AKM94" s="16"/>
      <c r="AKN94" s="16"/>
      <c r="AKO94" s="16"/>
      <c r="AKP94" s="16"/>
      <c r="AKQ94" s="16"/>
      <c r="AKR94" s="16"/>
      <c r="AKS94" s="16"/>
      <c r="AKT94" s="16"/>
      <c r="AKU94" s="16"/>
      <c r="AKV94" s="16"/>
      <c r="AKW94" s="16"/>
      <c r="AKX94" s="16"/>
      <c r="AKY94" s="16"/>
      <c r="AKZ94" s="16"/>
      <c r="ALA94" s="16"/>
      <c r="ALB94" s="16"/>
      <c r="ALC94" s="16"/>
      <c r="ALD94" s="16"/>
      <c r="ALE94" s="16"/>
      <c r="ALF94" s="16"/>
      <c r="ALG94" s="16"/>
      <c r="ALH94" s="16"/>
      <c r="ALI94" s="16"/>
      <c r="ALJ94" s="16"/>
      <c r="ALK94" s="16"/>
      <c r="ALL94" s="16"/>
      <c r="ALM94" s="16"/>
      <c r="ALN94" s="16"/>
      <c r="ALO94" s="16"/>
      <c r="ALP94" s="16"/>
      <c r="ALQ94" s="16"/>
      <c r="ALR94" s="16"/>
      <c r="ALS94" s="16"/>
      <c r="ALT94" s="16"/>
      <c r="ALU94" s="16"/>
      <c r="ALV94" s="16"/>
      <c r="ALW94" s="16"/>
      <c r="ALX94" s="16"/>
      <c r="ALY94" s="16"/>
      <c r="ALZ94" s="16"/>
      <c r="AMA94" s="16"/>
      <c r="AMB94" s="16"/>
      <c r="AMC94" s="16"/>
      <c r="AMD94" s="16"/>
      <c r="AME94" s="16"/>
      <c r="AMF94" s="16"/>
      <c r="AMG94" s="16"/>
      <c r="AMH94" s="16"/>
      <c r="AMI94" s="16"/>
      <c r="AMJ94" s="16"/>
      <c r="AMK94" s="16"/>
    </row>
    <row r="95" spans="1:1025" s="17" customFormat="1" ht="25.5" x14ac:dyDescent="0.2">
      <c r="A95" s="55" t="s">
        <v>147</v>
      </c>
      <c r="B95" s="63" t="s">
        <v>239</v>
      </c>
      <c r="C95" s="50" t="s">
        <v>242</v>
      </c>
      <c r="D95" s="25" t="s">
        <v>87</v>
      </c>
      <c r="E95" s="34">
        <f t="shared" si="355"/>
        <v>0</v>
      </c>
      <c r="F95" s="34">
        <f t="shared" si="356"/>
        <v>0</v>
      </c>
      <c r="G95" s="34">
        <f t="shared" si="357"/>
        <v>0</v>
      </c>
      <c r="H95" s="34">
        <f t="shared" si="358"/>
        <v>0</v>
      </c>
      <c r="I95" s="34">
        <f t="shared" si="359"/>
        <v>0</v>
      </c>
      <c r="J95" s="34">
        <f t="shared" si="360"/>
        <v>697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697</v>
      </c>
      <c r="AI95" s="11">
        <f t="shared" si="374"/>
        <v>0</v>
      </c>
      <c r="AJ95" s="11">
        <f t="shared" si="375"/>
        <v>0</v>
      </c>
      <c r="AK95" s="11">
        <f t="shared" si="376"/>
        <v>0</v>
      </c>
      <c r="AL95" s="11">
        <f t="shared" si="377"/>
        <v>0</v>
      </c>
      <c r="AM95" s="11">
        <f t="shared" si="378"/>
        <v>0</v>
      </c>
      <c r="AN95" s="11">
        <f t="shared" si="379"/>
        <v>301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76">
        <v>265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36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f t="shared" si="381"/>
        <v>0</v>
      </c>
      <c r="BN95" s="11">
        <f t="shared" si="382"/>
        <v>0</v>
      </c>
      <c r="BO95" s="11">
        <f t="shared" si="383"/>
        <v>0</v>
      </c>
      <c r="BP95" s="11">
        <f t="shared" si="384"/>
        <v>0</v>
      </c>
      <c r="BQ95" s="11">
        <f t="shared" si="385"/>
        <v>0</v>
      </c>
      <c r="BR95" s="11">
        <f t="shared" si="386"/>
        <v>-396</v>
      </c>
      <c r="BS95" s="15" t="s">
        <v>87</v>
      </c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16"/>
      <c r="AKB95" s="16"/>
      <c r="AKC95" s="16"/>
      <c r="AKD95" s="16"/>
      <c r="AKE95" s="16"/>
      <c r="AKF95" s="16"/>
      <c r="AKG95" s="16"/>
      <c r="AKH95" s="16"/>
      <c r="AKI95" s="16"/>
      <c r="AKJ95" s="16"/>
      <c r="AKK95" s="16"/>
      <c r="AKL95" s="16"/>
      <c r="AKM95" s="16"/>
      <c r="AKN95" s="16"/>
      <c r="AKO95" s="16"/>
      <c r="AKP95" s="16"/>
      <c r="AKQ95" s="16"/>
      <c r="AKR95" s="16"/>
      <c r="AKS95" s="16"/>
      <c r="AKT95" s="16"/>
      <c r="AKU95" s="16"/>
      <c r="AKV95" s="16"/>
      <c r="AKW95" s="16"/>
      <c r="AKX95" s="16"/>
      <c r="AKY95" s="16"/>
      <c r="AKZ95" s="16"/>
      <c r="ALA95" s="16"/>
      <c r="ALB95" s="16"/>
      <c r="ALC95" s="16"/>
      <c r="ALD95" s="16"/>
      <c r="ALE95" s="16"/>
      <c r="ALF95" s="16"/>
      <c r="ALG95" s="16"/>
      <c r="ALH95" s="16"/>
      <c r="ALI95" s="16"/>
      <c r="ALJ95" s="16"/>
      <c r="ALK95" s="16"/>
      <c r="ALL95" s="16"/>
      <c r="ALM95" s="16"/>
      <c r="ALN95" s="16"/>
      <c r="ALO95" s="16"/>
      <c r="ALP95" s="16"/>
      <c r="ALQ95" s="16"/>
      <c r="ALR95" s="16"/>
      <c r="ALS95" s="16"/>
      <c r="ALT95" s="16"/>
      <c r="ALU95" s="16"/>
      <c r="ALV95" s="16"/>
      <c r="ALW95" s="16"/>
      <c r="ALX95" s="16"/>
      <c r="ALY95" s="16"/>
      <c r="ALZ95" s="16"/>
      <c r="AMA95" s="16"/>
      <c r="AMB95" s="16"/>
      <c r="AMC95" s="16"/>
      <c r="AMD95" s="16"/>
      <c r="AME95" s="16"/>
      <c r="AMF95" s="16"/>
      <c r="AMG95" s="16"/>
      <c r="AMH95" s="16"/>
      <c r="AMI95" s="16"/>
      <c r="AMJ95" s="16"/>
      <c r="AMK95" s="16"/>
    </row>
    <row r="96" spans="1:1025" ht="25.5" x14ac:dyDescent="0.2">
      <c r="A96" s="19" t="s">
        <v>162</v>
      </c>
      <c r="B96" s="20" t="s">
        <v>163</v>
      </c>
      <c r="C96" s="20" t="s">
        <v>86</v>
      </c>
      <c r="D96" s="20" t="s">
        <v>87</v>
      </c>
      <c r="E96" s="38">
        <f t="shared" si="355"/>
        <v>0</v>
      </c>
      <c r="F96" s="38">
        <f t="shared" si="356"/>
        <v>0</v>
      </c>
      <c r="G96" s="38">
        <f t="shared" si="357"/>
        <v>0</v>
      </c>
      <c r="H96" s="38">
        <f t="shared" si="358"/>
        <v>0</v>
      </c>
      <c r="I96" s="38">
        <f t="shared" si="359"/>
        <v>0</v>
      </c>
      <c r="J96" s="38">
        <f t="shared" si="360"/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f t="shared" si="374"/>
        <v>0</v>
      </c>
      <c r="AJ96" s="38">
        <f t="shared" si="375"/>
        <v>0</v>
      </c>
      <c r="AK96" s="38">
        <f t="shared" si="376"/>
        <v>0</v>
      </c>
      <c r="AL96" s="38">
        <f t="shared" si="377"/>
        <v>0</v>
      </c>
      <c r="AM96" s="38">
        <f t="shared" si="378"/>
        <v>0</v>
      </c>
      <c r="AN96" s="38">
        <f t="shared" si="379"/>
        <v>0</v>
      </c>
      <c r="AO96" s="38">
        <v>0</v>
      </c>
      <c r="AP96" s="38">
        <v>0</v>
      </c>
      <c r="AQ96" s="38">
        <v>0</v>
      </c>
      <c r="AR96" s="38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38">
        <v>0</v>
      </c>
      <c r="AZ96" s="38">
        <v>0</v>
      </c>
      <c r="BA96" s="38">
        <v>0</v>
      </c>
      <c r="BB96" s="38">
        <v>0</v>
      </c>
      <c r="BC96" s="38">
        <v>0</v>
      </c>
      <c r="BD96" s="38">
        <v>0</v>
      </c>
      <c r="BE96" s="38">
        <v>0</v>
      </c>
      <c r="BF96" s="38">
        <v>0</v>
      </c>
      <c r="BG96" s="38">
        <v>0</v>
      </c>
      <c r="BH96" s="38">
        <v>0</v>
      </c>
      <c r="BI96" s="38">
        <v>0</v>
      </c>
      <c r="BJ96" s="38">
        <v>0</v>
      </c>
      <c r="BK96" s="38">
        <v>0</v>
      </c>
      <c r="BL96" s="38">
        <v>0</v>
      </c>
      <c r="BM96" s="38">
        <f t="shared" si="381"/>
        <v>0</v>
      </c>
      <c r="BN96" s="38">
        <f t="shared" si="382"/>
        <v>0</v>
      </c>
      <c r="BO96" s="38">
        <f t="shared" si="383"/>
        <v>0</v>
      </c>
      <c r="BP96" s="38">
        <f t="shared" si="384"/>
        <v>0</v>
      </c>
      <c r="BQ96" s="38">
        <f t="shared" si="385"/>
        <v>0</v>
      </c>
      <c r="BR96" s="38">
        <f t="shared" si="386"/>
        <v>0</v>
      </c>
      <c r="BS96" s="13" t="s">
        <v>87</v>
      </c>
    </row>
    <row r="97" spans="1:1025" s="17" customFormat="1" ht="25.5" x14ac:dyDescent="0.2">
      <c r="A97" s="19" t="s">
        <v>124</v>
      </c>
      <c r="B97" s="20" t="s">
        <v>125</v>
      </c>
      <c r="C97" s="20" t="s">
        <v>86</v>
      </c>
      <c r="D97" s="20" t="s">
        <v>87</v>
      </c>
      <c r="E97" s="38">
        <f t="shared" si="355"/>
        <v>0</v>
      </c>
      <c r="F97" s="38">
        <f t="shared" si="356"/>
        <v>0</v>
      </c>
      <c r="G97" s="38">
        <f t="shared" si="357"/>
        <v>0</v>
      </c>
      <c r="H97" s="38">
        <f t="shared" si="358"/>
        <v>0</v>
      </c>
      <c r="I97" s="38">
        <f t="shared" si="359"/>
        <v>0</v>
      </c>
      <c r="J97" s="38">
        <f t="shared" si="360"/>
        <v>0</v>
      </c>
      <c r="K97" s="38">
        <f t="shared" ref="K97:AB97" si="389">K104</f>
        <v>0</v>
      </c>
      <c r="L97" s="38">
        <f t="shared" si="389"/>
        <v>0</v>
      </c>
      <c r="M97" s="38">
        <f t="shared" si="389"/>
        <v>0</v>
      </c>
      <c r="N97" s="38">
        <f t="shared" si="389"/>
        <v>0</v>
      </c>
      <c r="O97" s="38">
        <f t="shared" si="389"/>
        <v>0</v>
      </c>
      <c r="P97" s="38">
        <f t="shared" si="389"/>
        <v>0</v>
      </c>
      <c r="Q97" s="38">
        <f t="shared" si="389"/>
        <v>0</v>
      </c>
      <c r="R97" s="38">
        <f t="shared" si="389"/>
        <v>0</v>
      </c>
      <c r="S97" s="38">
        <f t="shared" si="389"/>
        <v>0</v>
      </c>
      <c r="T97" s="38">
        <f t="shared" si="389"/>
        <v>0</v>
      </c>
      <c r="U97" s="38">
        <f t="shared" si="389"/>
        <v>0</v>
      </c>
      <c r="V97" s="38">
        <f t="shared" si="389"/>
        <v>0</v>
      </c>
      <c r="W97" s="38">
        <f t="shared" si="389"/>
        <v>0</v>
      </c>
      <c r="X97" s="38">
        <f t="shared" si="389"/>
        <v>0</v>
      </c>
      <c r="Y97" s="38">
        <f t="shared" si="389"/>
        <v>0</v>
      </c>
      <c r="Z97" s="38">
        <f t="shared" si="389"/>
        <v>0</v>
      </c>
      <c r="AA97" s="38">
        <f t="shared" si="389"/>
        <v>0</v>
      </c>
      <c r="AB97" s="38">
        <f t="shared" si="389"/>
        <v>0</v>
      </c>
      <c r="AC97" s="38">
        <f t="shared" ref="AC97:AH97" si="390">AC104</f>
        <v>0</v>
      </c>
      <c r="AD97" s="38">
        <f t="shared" si="390"/>
        <v>0</v>
      </c>
      <c r="AE97" s="38">
        <f t="shared" si="390"/>
        <v>0</v>
      </c>
      <c r="AF97" s="38">
        <f t="shared" si="390"/>
        <v>0</v>
      </c>
      <c r="AG97" s="38">
        <f t="shared" si="390"/>
        <v>0</v>
      </c>
      <c r="AH97" s="38">
        <f t="shared" si="390"/>
        <v>0</v>
      </c>
      <c r="AI97" s="38">
        <f t="shared" si="374"/>
        <v>0</v>
      </c>
      <c r="AJ97" s="38">
        <f t="shared" si="375"/>
        <v>0</v>
      </c>
      <c r="AK97" s="38">
        <f t="shared" si="376"/>
        <v>0</v>
      </c>
      <c r="AL97" s="38">
        <f t="shared" si="377"/>
        <v>0</v>
      </c>
      <c r="AM97" s="38">
        <f t="shared" si="378"/>
        <v>0</v>
      </c>
      <c r="AN97" s="38">
        <f t="shared" si="379"/>
        <v>0</v>
      </c>
      <c r="AO97" s="38">
        <f t="shared" ref="AO97:BL97" si="391">AO104</f>
        <v>0</v>
      </c>
      <c r="AP97" s="38">
        <f t="shared" si="391"/>
        <v>0</v>
      </c>
      <c r="AQ97" s="38">
        <f t="shared" si="391"/>
        <v>0</v>
      </c>
      <c r="AR97" s="38">
        <f t="shared" si="391"/>
        <v>0</v>
      </c>
      <c r="AS97" s="38">
        <f t="shared" si="391"/>
        <v>0</v>
      </c>
      <c r="AT97" s="38">
        <f t="shared" si="391"/>
        <v>0</v>
      </c>
      <c r="AU97" s="38">
        <f t="shared" si="391"/>
        <v>0</v>
      </c>
      <c r="AV97" s="38">
        <f t="shared" si="391"/>
        <v>0</v>
      </c>
      <c r="AW97" s="38">
        <f t="shared" si="391"/>
        <v>0</v>
      </c>
      <c r="AX97" s="38">
        <f t="shared" si="391"/>
        <v>0</v>
      </c>
      <c r="AY97" s="38">
        <f t="shared" si="391"/>
        <v>0</v>
      </c>
      <c r="AZ97" s="38">
        <f t="shared" si="391"/>
        <v>0</v>
      </c>
      <c r="BA97" s="38">
        <f t="shared" si="391"/>
        <v>0</v>
      </c>
      <c r="BB97" s="38">
        <f t="shared" si="391"/>
        <v>0</v>
      </c>
      <c r="BC97" s="38">
        <f t="shared" si="391"/>
        <v>0</v>
      </c>
      <c r="BD97" s="38">
        <f t="shared" si="391"/>
        <v>0</v>
      </c>
      <c r="BE97" s="38">
        <f t="shared" si="391"/>
        <v>0</v>
      </c>
      <c r="BF97" s="38">
        <f t="shared" si="391"/>
        <v>0</v>
      </c>
      <c r="BG97" s="38">
        <f t="shared" si="391"/>
        <v>0</v>
      </c>
      <c r="BH97" s="38">
        <f t="shared" si="391"/>
        <v>0</v>
      </c>
      <c r="BI97" s="38">
        <f t="shared" si="391"/>
        <v>0</v>
      </c>
      <c r="BJ97" s="38">
        <f t="shared" si="391"/>
        <v>0</v>
      </c>
      <c r="BK97" s="38">
        <f t="shared" si="391"/>
        <v>0</v>
      </c>
      <c r="BL97" s="38">
        <f t="shared" si="391"/>
        <v>0</v>
      </c>
      <c r="BM97" s="38">
        <f t="shared" si="381"/>
        <v>0</v>
      </c>
      <c r="BN97" s="38">
        <f t="shared" si="382"/>
        <v>0</v>
      </c>
      <c r="BO97" s="38">
        <f t="shared" si="383"/>
        <v>0</v>
      </c>
      <c r="BP97" s="38">
        <f t="shared" si="384"/>
        <v>0</v>
      </c>
      <c r="BQ97" s="38">
        <f t="shared" si="385"/>
        <v>0</v>
      </c>
      <c r="BR97" s="38">
        <f t="shared" si="386"/>
        <v>0</v>
      </c>
      <c r="BS97" s="15" t="s">
        <v>87</v>
      </c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  <c r="ALO97" s="16"/>
      <c r="ALP97" s="16"/>
      <c r="ALQ97" s="16"/>
      <c r="ALR97" s="16"/>
      <c r="ALS97" s="16"/>
      <c r="ALT97" s="16"/>
      <c r="ALU97" s="16"/>
      <c r="ALV97" s="16"/>
      <c r="ALW97" s="16"/>
      <c r="ALX97" s="16"/>
      <c r="ALY97" s="16"/>
      <c r="ALZ97" s="16"/>
      <c r="AMA97" s="16"/>
      <c r="AMB97" s="16"/>
      <c r="AMC97" s="16"/>
      <c r="AMD97" s="16"/>
      <c r="AME97" s="16"/>
      <c r="AMF97" s="16"/>
      <c r="AMG97" s="16"/>
      <c r="AMH97" s="16"/>
      <c r="AMI97" s="16"/>
      <c r="AMJ97" s="16"/>
      <c r="AMK97" s="16"/>
    </row>
    <row r="98" spans="1:1025" s="17" customFormat="1" ht="25.5" x14ac:dyDescent="0.2">
      <c r="A98" s="65" t="s">
        <v>243</v>
      </c>
      <c r="B98" s="66" t="s">
        <v>244</v>
      </c>
      <c r="C98" s="67" t="s">
        <v>86</v>
      </c>
      <c r="D98" s="20" t="s">
        <v>87</v>
      </c>
      <c r="E98" s="38">
        <f t="shared" si="355"/>
        <v>0</v>
      </c>
      <c r="F98" s="38">
        <f t="shared" si="356"/>
        <v>0</v>
      </c>
      <c r="G98" s="38">
        <f t="shared" si="357"/>
        <v>0</v>
      </c>
      <c r="H98" s="38">
        <f t="shared" si="358"/>
        <v>0</v>
      </c>
      <c r="I98" s="38">
        <f t="shared" si="359"/>
        <v>0</v>
      </c>
      <c r="J98" s="38">
        <f t="shared" si="360"/>
        <v>0</v>
      </c>
      <c r="K98" s="38">
        <f t="shared" ref="K98:AH98" si="392">SUM(K99,K101,K103)</f>
        <v>0</v>
      </c>
      <c r="L98" s="38">
        <f t="shared" si="392"/>
        <v>0</v>
      </c>
      <c r="M98" s="38">
        <f t="shared" si="392"/>
        <v>0</v>
      </c>
      <c r="N98" s="38">
        <f t="shared" si="392"/>
        <v>0</v>
      </c>
      <c r="O98" s="38">
        <f t="shared" si="392"/>
        <v>0</v>
      </c>
      <c r="P98" s="38">
        <f t="shared" si="392"/>
        <v>0</v>
      </c>
      <c r="Q98" s="38">
        <f t="shared" si="392"/>
        <v>0</v>
      </c>
      <c r="R98" s="38">
        <f t="shared" si="392"/>
        <v>0</v>
      </c>
      <c r="S98" s="38">
        <f t="shared" si="392"/>
        <v>0</v>
      </c>
      <c r="T98" s="38">
        <f t="shared" si="392"/>
        <v>0</v>
      </c>
      <c r="U98" s="38">
        <f t="shared" si="392"/>
        <v>0</v>
      </c>
      <c r="V98" s="38">
        <f t="shared" si="392"/>
        <v>0</v>
      </c>
      <c r="W98" s="38">
        <f t="shared" si="392"/>
        <v>0</v>
      </c>
      <c r="X98" s="38">
        <f t="shared" si="392"/>
        <v>0</v>
      </c>
      <c r="Y98" s="38">
        <f t="shared" si="392"/>
        <v>0</v>
      </c>
      <c r="Z98" s="38">
        <f t="shared" si="392"/>
        <v>0</v>
      </c>
      <c r="AA98" s="38">
        <f t="shared" si="392"/>
        <v>0</v>
      </c>
      <c r="AB98" s="38">
        <f t="shared" si="392"/>
        <v>0</v>
      </c>
      <c r="AC98" s="38">
        <f t="shared" si="392"/>
        <v>0</v>
      </c>
      <c r="AD98" s="38">
        <f t="shared" si="392"/>
        <v>0</v>
      </c>
      <c r="AE98" s="38">
        <f t="shared" si="392"/>
        <v>0</v>
      </c>
      <c r="AF98" s="38">
        <f t="shared" si="392"/>
        <v>0</v>
      </c>
      <c r="AG98" s="38">
        <f t="shared" si="392"/>
        <v>0</v>
      </c>
      <c r="AH98" s="38">
        <f t="shared" si="392"/>
        <v>0</v>
      </c>
      <c r="AI98" s="38">
        <f t="shared" si="374"/>
        <v>0</v>
      </c>
      <c r="AJ98" s="38">
        <f t="shared" si="375"/>
        <v>0</v>
      </c>
      <c r="AK98" s="38">
        <f t="shared" si="376"/>
        <v>0</v>
      </c>
      <c r="AL98" s="38">
        <f t="shared" si="377"/>
        <v>0</v>
      </c>
      <c r="AM98" s="38">
        <f t="shared" si="378"/>
        <v>0</v>
      </c>
      <c r="AN98" s="38">
        <f t="shared" si="379"/>
        <v>0</v>
      </c>
      <c r="AO98" s="38">
        <f t="shared" ref="AO98:BL98" si="393">SUM(AO99,AO101,AO103)</f>
        <v>0</v>
      </c>
      <c r="AP98" s="38">
        <f t="shared" si="393"/>
        <v>0</v>
      </c>
      <c r="AQ98" s="38">
        <f t="shared" si="393"/>
        <v>0</v>
      </c>
      <c r="AR98" s="38">
        <f t="shared" si="393"/>
        <v>0</v>
      </c>
      <c r="AS98" s="38">
        <f t="shared" si="393"/>
        <v>0</v>
      </c>
      <c r="AT98" s="38">
        <f t="shared" si="393"/>
        <v>0</v>
      </c>
      <c r="AU98" s="38">
        <f t="shared" si="393"/>
        <v>0</v>
      </c>
      <c r="AV98" s="38">
        <f t="shared" si="393"/>
        <v>0</v>
      </c>
      <c r="AW98" s="38">
        <f t="shared" si="393"/>
        <v>0</v>
      </c>
      <c r="AX98" s="38">
        <f t="shared" si="393"/>
        <v>0</v>
      </c>
      <c r="AY98" s="38">
        <f t="shared" si="393"/>
        <v>0</v>
      </c>
      <c r="AZ98" s="38">
        <f t="shared" si="393"/>
        <v>0</v>
      </c>
      <c r="BA98" s="38">
        <f t="shared" si="393"/>
        <v>0</v>
      </c>
      <c r="BB98" s="38">
        <f t="shared" si="393"/>
        <v>0</v>
      </c>
      <c r="BC98" s="38">
        <f t="shared" si="393"/>
        <v>0</v>
      </c>
      <c r="BD98" s="38">
        <f t="shared" si="393"/>
        <v>0</v>
      </c>
      <c r="BE98" s="38">
        <f t="shared" si="393"/>
        <v>0</v>
      </c>
      <c r="BF98" s="38">
        <f t="shared" si="393"/>
        <v>0</v>
      </c>
      <c r="BG98" s="38">
        <f t="shared" si="393"/>
        <v>0</v>
      </c>
      <c r="BH98" s="38">
        <f t="shared" si="393"/>
        <v>0</v>
      </c>
      <c r="BI98" s="38">
        <f t="shared" si="393"/>
        <v>0</v>
      </c>
      <c r="BJ98" s="38">
        <f t="shared" si="393"/>
        <v>0</v>
      </c>
      <c r="BK98" s="38">
        <f t="shared" si="393"/>
        <v>0</v>
      </c>
      <c r="BL98" s="38">
        <f t="shared" si="393"/>
        <v>0</v>
      </c>
      <c r="BM98" s="38">
        <f t="shared" si="381"/>
        <v>0</v>
      </c>
      <c r="BN98" s="38">
        <f t="shared" si="382"/>
        <v>0</v>
      </c>
      <c r="BO98" s="38">
        <f t="shared" si="383"/>
        <v>0</v>
      </c>
      <c r="BP98" s="38">
        <f t="shared" si="384"/>
        <v>0</v>
      </c>
      <c r="BQ98" s="38">
        <f t="shared" si="385"/>
        <v>0</v>
      </c>
      <c r="BR98" s="38">
        <f t="shared" si="386"/>
        <v>0</v>
      </c>
      <c r="BS98" s="15" t="s">
        <v>87</v>
      </c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  <c r="ALO98" s="16"/>
      <c r="ALP98" s="16"/>
      <c r="ALQ98" s="16"/>
      <c r="ALR98" s="16"/>
      <c r="ALS98" s="16"/>
      <c r="ALT98" s="16"/>
      <c r="ALU98" s="16"/>
      <c r="ALV98" s="16"/>
      <c r="ALW98" s="16"/>
      <c r="ALX98" s="16"/>
      <c r="ALY98" s="16"/>
      <c r="ALZ98" s="16"/>
      <c r="AMA98" s="16"/>
      <c r="AMB98" s="16"/>
      <c r="AMC98" s="16"/>
      <c r="AMD98" s="16"/>
      <c r="AME98" s="16"/>
      <c r="AMF98" s="16"/>
      <c r="AMG98" s="16"/>
      <c r="AMH98" s="16"/>
      <c r="AMI98" s="16"/>
      <c r="AMJ98" s="16"/>
      <c r="AMK98" s="16"/>
    </row>
    <row r="99" spans="1:1025" s="17" customFormat="1" x14ac:dyDescent="0.2">
      <c r="A99" s="65" t="s">
        <v>245</v>
      </c>
      <c r="B99" s="67" t="s">
        <v>136</v>
      </c>
      <c r="C99" s="67" t="s">
        <v>86</v>
      </c>
      <c r="D99" s="20" t="s">
        <v>87</v>
      </c>
      <c r="E99" s="38">
        <f t="shared" si="355"/>
        <v>0</v>
      </c>
      <c r="F99" s="38">
        <f t="shared" si="356"/>
        <v>0</v>
      </c>
      <c r="G99" s="38">
        <f t="shared" si="357"/>
        <v>0</v>
      </c>
      <c r="H99" s="38">
        <f t="shared" si="358"/>
        <v>0</v>
      </c>
      <c r="I99" s="38">
        <f t="shared" si="359"/>
        <v>0</v>
      </c>
      <c r="J99" s="38">
        <f t="shared" si="360"/>
        <v>0</v>
      </c>
      <c r="K99" s="38">
        <f t="shared" ref="K99:AH99" si="394">SUM(K100:K100)</f>
        <v>0</v>
      </c>
      <c r="L99" s="38">
        <f t="shared" si="394"/>
        <v>0</v>
      </c>
      <c r="M99" s="38">
        <f t="shared" si="394"/>
        <v>0</v>
      </c>
      <c r="N99" s="38">
        <f t="shared" si="394"/>
        <v>0</v>
      </c>
      <c r="O99" s="38">
        <f t="shared" si="394"/>
        <v>0</v>
      </c>
      <c r="P99" s="38">
        <f t="shared" si="394"/>
        <v>0</v>
      </c>
      <c r="Q99" s="38">
        <f t="shared" si="394"/>
        <v>0</v>
      </c>
      <c r="R99" s="38">
        <f t="shared" si="394"/>
        <v>0</v>
      </c>
      <c r="S99" s="38">
        <f t="shared" si="394"/>
        <v>0</v>
      </c>
      <c r="T99" s="38">
        <f t="shared" si="394"/>
        <v>0</v>
      </c>
      <c r="U99" s="38">
        <f t="shared" si="394"/>
        <v>0</v>
      </c>
      <c r="V99" s="38">
        <f t="shared" si="394"/>
        <v>0</v>
      </c>
      <c r="W99" s="38">
        <f t="shared" si="394"/>
        <v>0</v>
      </c>
      <c r="X99" s="38">
        <f t="shared" si="394"/>
        <v>0</v>
      </c>
      <c r="Y99" s="38">
        <f t="shared" si="394"/>
        <v>0</v>
      </c>
      <c r="Z99" s="38">
        <f t="shared" si="394"/>
        <v>0</v>
      </c>
      <c r="AA99" s="38">
        <f t="shared" si="394"/>
        <v>0</v>
      </c>
      <c r="AB99" s="38">
        <f t="shared" si="394"/>
        <v>0</v>
      </c>
      <c r="AC99" s="38">
        <f t="shared" si="394"/>
        <v>0</v>
      </c>
      <c r="AD99" s="38">
        <f t="shared" si="394"/>
        <v>0</v>
      </c>
      <c r="AE99" s="38">
        <f t="shared" si="394"/>
        <v>0</v>
      </c>
      <c r="AF99" s="38">
        <f t="shared" si="394"/>
        <v>0</v>
      </c>
      <c r="AG99" s="38">
        <f t="shared" si="394"/>
        <v>0</v>
      </c>
      <c r="AH99" s="38">
        <f t="shared" si="394"/>
        <v>0</v>
      </c>
      <c r="AI99" s="38">
        <f t="shared" si="374"/>
        <v>0</v>
      </c>
      <c r="AJ99" s="38">
        <f t="shared" si="375"/>
        <v>0</v>
      </c>
      <c r="AK99" s="38">
        <f t="shared" si="376"/>
        <v>0</v>
      </c>
      <c r="AL99" s="38">
        <f t="shared" si="377"/>
        <v>0</v>
      </c>
      <c r="AM99" s="38">
        <f t="shared" si="378"/>
        <v>0</v>
      </c>
      <c r="AN99" s="38">
        <f t="shared" si="379"/>
        <v>0</v>
      </c>
      <c r="AO99" s="38">
        <f t="shared" ref="AO99:BL99" si="395">SUM(AO100:AO100)</f>
        <v>0</v>
      </c>
      <c r="AP99" s="38">
        <f t="shared" si="395"/>
        <v>0</v>
      </c>
      <c r="AQ99" s="38">
        <f t="shared" si="395"/>
        <v>0</v>
      </c>
      <c r="AR99" s="38">
        <f t="shared" si="395"/>
        <v>0</v>
      </c>
      <c r="AS99" s="38">
        <f t="shared" si="395"/>
        <v>0</v>
      </c>
      <c r="AT99" s="38">
        <f t="shared" si="395"/>
        <v>0</v>
      </c>
      <c r="AU99" s="38">
        <f t="shared" si="395"/>
        <v>0</v>
      </c>
      <c r="AV99" s="38">
        <f t="shared" si="395"/>
        <v>0</v>
      </c>
      <c r="AW99" s="38">
        <f t="shared" si="395"/>
        <v>0</v>
      </c>
      <c r="AX99" s="38">
        <f t="shared" si="395"/>
        <v>0</v>
      </c>
      <c r="AY99" s="38">
        <f t="shared" si="395"/>
        <v>0</v>
      </c>
      <c r="AZ99" s="38">
        <f t="shared" si="395"/>
        <v>0</v>
      </c>
      <c r="BA99" s="38">
        <f t="shared" si="395"/>
        <v>0</v>
      </c>
      <c r="BB99" s="38">
        <f t="shared" si="395"/>
        <v>0</v>
      </c>
      <c r="BC99" s="38">
        <f t="shared" si="395"/>
        <v>0</v>
      </c>
      <c r="BD99" s="38">
        <f t="shared" si="395"/>
        <v>0</v>
      </c>
      <c r="BE99" s="38">
        <f t="shared" si="395"/>
        <v>0</v>
      </c>
      <c r="BF99" s="38">
        <f t="shared" si="395"/>
        <v>0</v>
      </c>
      <c r="BG99" s="38">
        <f t="shared" si="395"/>
        <v>0</v>
      </c>
      <c r="BH99" s="38">
        <f t="shared" si="395"/>
        <v>0</v>
      </c>
      <c r="BI99" s="38">
        <f t="shared" si="395"/>
        <v>0</v>
      </c>
      <c r="BJ99" s="38">
        <f t="shared" si="395"/>
        <v>0</v>
      </c>
      <c r="BK99" s="38">
        <f t="shared" si="395"/>
        <v>0</v>
      </c>
      <c r="BL99" s="38">
        <f t="shared" si="395"/>
        <v>0</v>
      </c>
      <c r="BM99" s="38">
        <f t="shared" si="381"/>
        <v>0</v>
      </c>
      <c r="BN99" s="38">
        <f t="shared" si="382"/>
        <v>0</v>
      </c>
      <c r="BO99" s="38">
        <f t="shared" si="383"/>
        <v>0</v>
      </c>
      <c r="BP99" s="38">
        <f t="shared" si="384"/>
        <v>0</v>
      </c>
      <c r="BQ99" s="38">
        <f t="shared" si="385"/>
        <v>0</v>
      </c>
      <c r="BR99" s="38">
        <f t="shared" si="386"/>
        <v>0</v>
      </c>
      <c r="BS99" s="15" t="s">
        <v>87</v>
      </c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16"/>
      <c r="KJ99" s="16"/>
      <c r="KK99" s="16"/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6"/>
      <c r="LJ99" s="16"/>
      <c r="LK99" s="16"/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6"/>
      <c r="LW99" s="16"/>
      <c r="LX99" s="16"/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16"/>
      <c r="MJ99" s="16"/>
      <c r="MK99" s="16"/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16"/>
      <c r="MW99" s="16"/>
      <c r="MX99" s="16"/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16"/>
      <c r="NJ99" s="16"/>
      <c r="NK99" s="16"/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6"/>
      <c r="NW99" s="16"/>
      <c r="NX99" s="16"/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16"/>
      <c r="OJ99" s="16"/>
      <c r="OK99" s="16"/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16"/>
      <c r="OW99" s="16"/>
      <c r="OX99" s="16"/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16"/>
      <c r="PJ99" s="16"/>
      <c r="PK99" s="16"/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6"/>
      <c r="PW99" s="16"/>
      <c r="PX99" s="16"/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16"/>
      <c r="QJ99" s="16"/>
      <c r="QK99" s="16"/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16"/>
      <c r="QW99" s="16"/>
      <c r="QX99" s="16"/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6"/>
      <c r="RJ99" s="16"/>
      <c r="RK99" s="16"/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6"/>
      <c r="RW99" s="16"/>
      <c r="RX99" s="16"/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6"/>
      <c r="SJ99" s="16"/>
      <c r="SK99" s="16"/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6"/>
      <c r="SW99" s="16"/>
      <c r="SX99" s="16"/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16"/>
      <c r="TJ99" s="16"/>
      <c r="TK99" s="16"/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16"/>
      <c r="TW99" s="16"/>
      <c r="TX99" s="16"/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16"/>
      <c r="UJ99" s="16"/>
      <c r="UK99" s="16"/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6"/>
      <c r="UW99" s="16"/>
      <c r="UX99" s="16"/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6"/>
      <c r="VJ99" s="16"/>
      <c r="VK99" s="16"/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6"/>
      <c r="VW99" s="16"/>
      <c r="VX99" s="16"/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6"/>
      <c r="WJ99" s="16"/>
      <c r="WK99" s="16"/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16"/>
      <c r="WW99" s="16"/>
      <c r="WX99" s="16"/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16"/>
      <c r="XJ99" s="16"/>
      <c r="XK99" s="16"/>
      <c r="XL99" s="16"/>
      <c r="XM99" s="16"/>
      <c r="XN99" s="16"/>
      <c r="XO99" s="16"/>
      <c r="XP99" s="16"/>
      <c r="XQ99" s="16"/>
      <c r="XR99" s="16"/>
      <c r="XS99" s="16"/>
      <c r="XT99" s="16"/>
      <c r="XU99" s="16"/>
      <c r="XV99" s="16"/>
      <c r="XW99" s="16"/>
      <c r="XX99" s="16"/>
      <c r="XY99" s="16"/>
      <c r="XZ99" s="16"/>
      <c r="YA99" s="16"/>
      <c r="YB99" s="16"/>
      <c r="YC99" s="16"/>
      <c r="YD99" s="16"/>
      <c r="YE99" s="16"/>
      <c r="YF99" s="16"/>
      <c r="YG99" s="16"/>
      <c r="YH99" s="16"/>
      <c r="YI99" s="16"/>
      <c r="YJ99" s="16"/>
      <c r="YK99" s="16"/>
      <c r="YL99" s="16"/>
      <c r="YM99" s="16"/>
      <c r="YN99" s="16"/>
      <c r="YO99" s="16"/>
      <c r="YP99" s="16"/>
      <c r="YQ99" s="16"/>
      <c r="YR99" s="16"/>
      <c r="YS99" s="16"/>
      <c r="YT99" s="16"/>
      <c r="YU99" s="16"/>
      <c r="YV99" s="16"/>
      <c r="YW99" s="16"/>
      <c r="YX99" s="16"/>
      <c r="YY99" s="16"/>
      <c r="YZ99" s="16"/>
      <c r="ZA99" s="16"/>
      <c r="ZB99" s="16"/>
      <c r="ZC99" s="16"/>
      <c r="ZD99" s="16"/>
      <c r="ZE99" s="16"/>
      <c r="ZF99" s="16"/>
      <c r="ZG99" s="16"/>
      <c r="ZH99" s="16"/>
      <c r="ZI99" s="16"/>
      <c r="ZJ99" s="16"/>
      <c r="ZK99" s="16"/>
      <c r="ZL99" s="16"/>
      <c r="ZM99" s="16"/>
      <c r="ZN99" s="16"/>
      <c r="ZO99" s="16"/>
      <c r="ZP99" s="16"/>
      <c r="ZQ99" s="16"/>
      <c r="ZR99" s="16"/>
      <c r="ZS99" s="16"/>
      <c r="ZT99" s="16"/>
      <c r="ZU99" s="16"/>
      <c r="ZV99" s="16"/>
      <c r="ZW99" s="16"/>
      <c r="ZX99" s="16"/>
      <c r="ZY99" s="16"/>
      <c r="ZZ99" s="16"/>
      <c r="AAA99" s="16"/>
      <c r="AAB99" s="16"/>
      <c r="AAC99" s="16"/>
      <c r="AAD99" s="16"/>
      <c r="AAE99" s="16"/>
      <c r="AAF99" s="16"/>
      <c r="AAG99" s="16"/>
      <c r="AAH99" s="16"/>
      <c r="AAI99" s="16"/>
      <c r="AAJ99" s="16"/>
      <c r="AAK99" s="16"/>
      <c r="AAL99" s="16"/>
      <c r="AAM99" s="16"/>
      <c r="AAN99" s="16"/>
      <c r="AAO99" s="16"/>
      <c r="AAP99" s="16"/>
      <c r="AAQ99" s="16"/>
      <c r="AAR99" s="16"/>
      <c r="AAS99" s="16"/>
      <c r="AAT99" s="16"/>
      <c r="AAU99" s="16"/>
      <c r="AAV99" s="16"/>
      <c r="AAW99" s="16"/>
      <c r="AAX99" s="16"/>
      <c r="AAY99" s="16"/>
      <c r="AAZ99" s="16"/>
      <c r="ABA99" s="16"/>
      <c r="ABB99" s="16"/>
      <c r="ABC99" s="16"/>
      <c r="ABD99" s="16"/>
      <c r="ABE99" s="16"/>
      <c r="ABF99" s="16"/>
      <c r="ABG99" s="16"/>
      <c r="ABH99" s="16"/>
      <c r="ABI99" s="16"/>
      <c r="ABJ99" s="16"/>
      <c r="ABK99" s="16"/>
      <c r="ABL99" s="16"/>
      <c r="ABM99" s="16"/>
      <c r="ABN99" s="16"/>
      <c r="ABO99" s="16"/>
      <c r="ABP99" s="16"/>
      <c r="ABQ99" s="16"/>
      <c r="ABR99" s="16"/>
      <c r="ABS99" s="16"/>
      <c r="ABT99" s="16"/>
      <c r="ABU99" s="16"/>
      <c r="ABV99" s="16"/>
      <c r="ABW99" s="16"/>
      <c r="ABX99" s="16"/>
      <c r="ABY99" s="16"/>
      <c r="ABZ99" s="16"/>
      <c r="ACA99" s="16"/>
      <c r="ACB99" s="16"/>
      <c r="ACC99" s="16"/>
      <c r="ACD99" s="16"/>
      <c r="ACE99" s="16"/>
      <c r="ACF99" s="16"/>
      <c r="ACG99" s="16"/>
      <c r="ACH99" s="16"/>
      <c r="ACI99" s="16"/>
      <c r="ACJ99" s="16"/>
      <c r="ACK99" s="16"/>
      <c r="ACL99" s="16"/>
      <c r="ACM99" s="16"/>
      <c r="ACN99" s="16"/>
      <c r="ACO99" s="16"/>
      <c r="ACP99" s="16"/>
      <c r="ACQ99" s="16"/>
      <c r="ACR99" s="16"/>
      <c r="ACS99" s="16"/>
      <c r="ACT99" s="16"/>
      <c r="ACU99" s="16"/>
      <c r="ACV99" s="16"/>
      <c r="ACW99" s="16"/>
      <c r="ACX99" s="16"/>
      <c r="ACY99" s="16"/>
      <c r="ACZ99" s="16"/>
      <c r="ADA99" s="16"/>
      <c r="ADB99" s="16"/>
      <c r="ADC99" s="16"/>
      <c r="ADD99" s="16"/>
      <c r="ADE99" s="16"/>
      <c r="ADF99" s="16"/>
      <c r="ADG99" s="16"/>
      <c r="ADH99" s="16"/>
      <c r="ADI99" s="16"/>
      <c r="ADJ99" s="16"/>
      <c r="ADK99" s="16"/>
      <c r="ADL99" s="16"/>
      <c r="ADM99" s="16"/>
      <c r="ADN99" s="16"/>
      <c r="ADO99" s="16"/>
      <c r="ADP99" s="16"/>
      <c r="ADQ99" s="16"/>
      <c r="ADR99" s="16"/>
      <c r="ADS99" s="16"/>
      <c r="ADT99" s="16"/>
      <c r="ADU99" s="16"/>
      <c r="ADV99" s="16"/>
      <c r="ADW99" s="16"/>
      <c r="ADX99" s="16"/>
      <c r="ADY99" s="16"/>
      <c r="ADZ99" s="16"/>
      <c r="AEA99" s="16"/>
      <c r="AEB99" s="16"/>
      <c r="AEC99" s="16"/>
      <c r="AED99" s="16"/>
      <c r="AEE99" s="16"/>
      <c r="AEF99" s="16"/>
      <c r="AEG99" s="16"/>
      <c r="AEH99" s="16"/>
      <c r="AEI99" s="16"/>
      <c r="AEJ99" s="16"/>
      <c r="AEK99" s="16"/>
      <c r="AEL99" s="16"/>
      <c r="AEM99" s="16"/>
      <c r="AEN99" s="16"/>
      <c r="AEO99" s="16"/>
      <c r="AEP99" s="16"/>
      <c r="AEQ99" s="16"/>
      <c r="AER99" s="16"/>
      <c r="AES99" s="16"/>
      <c r="AET99" s="16"/>
      <c r="AEU99" s="16"/>
      <c r="AEV99" s="16"/>
      <c r="AEW99" s="16"/>
      <c r="AEX99" s="16"/>
      <c r="AEY99" s="16"/>
      <c r="AEZ99" s="16"/>
      <c r="AFA99" s="16"/>
      <c r="AFB99" s="16"/>
      <c r="AFC99" s="16"/>
      <c r="AFD99" s="16"/>
      <c r="AFE99" s="16"/>
      <c r="AFF99" s="16"/>
      <c r="AFG99" s="16"/>
      <c r="AFH99" s="16"/>
      <c r="AFI99" s="16"/>
      <c r="AFJ99" s="16"/>
      <c r="AFK99" s="16"/>
      <c r="AFL99" s="16"/>
      <c r="AFM99" s="16"/>
      <c r="AFN99" s="16"/>
      <c r="AFO99" s="16"/>
      <c r="AFP99" s="16"/>
      <c r="AFQ99" s="16"/>
      <c r="AFR99" s="16"/>
      <c r="AFS99" s="16"/>
      <c r="AFT99" s="16"/>
      <c r="AFU99" s="16"/>
      <c r="AFV99" s="16"/>
      <c r="AFW99" s="16"/>
      <c r="AFX99" s="16"/>
      <c r="AFY99" s="16"/>
      <c r="AFZ99" s="16"/>
      <c r="AGA99" s="16"/>
      <c r="AGB99" s="16"/>
      <c r="AGC99" s="16"/>
      <c r="AGD99" s="16"/>
      <c r="AGE99" s="16"/>
      <c r="AGF99" s="16"/>
      <c r="AGG99" s="16"/>
      <c r="AGH99" s="16"/>
      <c r="AGI99" s="16"/>
      <c r="AGJ99" s="16"/>
      <c r="AGK99" s="16"/>
      <c r="AGL99" s="16"/>
      <c r="AGM99" s="16"/>
      <c r="AGN99" s="16"/>
      <c r="AGO99" s="16"/>
      <c r="AGP99" s="16"/>
      <c r="AGQ99" s="16"/>
      <c r="AGR99" s="16"/>
      <c r="AGS99" s="16"/>
      <c r="AGT99" s="16"/>
      <c r="AGU99" s="16"/>
      <c r="AGV99" s="16"/>
      <c r="AGW99" s="16"/>
      <c r="AGX99" s="16"/>
      <c r="AGY99" s="16"/>
      <c r="AGZ99" s="16"/>
      <c r="AHA99" s="16"/>
      <c r="AHB99" s="16"/>
      <c r="AHC99" s="16"/>
      <c r="AHD99" s="16"/>
      <c r="AHE99" s="16"/>
      <c r="AHF99" s="16"/>
      <c r="AHG99" s="16"/>
      <c r="AHH99" s="16"/>
      <c r="AHI99" s="16"/>
      <c r="AHJ99" s="16"/>
      <c r="AHK99" s="16"/>
      <c r="AHL99" s="16"/>
      <c r="AHM99" s="16"/>
      <c r="AHN99" s="16"/>
      <c r="AHO99" s="16"/>
      <c r="AHP99" s="16"/>
      <c r="AHQ99" s="16"/>
      <c r="AHR99" s="16"/>
      <c r="AHS99" s="16"/>
      <c r="AHT99" s="16"/>
      <c r="AHU99" s="16"/>
      <c r="AHV99" s="16"/>
      <c r="AHW99" s="16"/>
      <c r="AHX99" s="16"/>
      <c r="AHY99" s="16"/>
      <c r="AHZ99" s="16"/>
      <c r="AIA99" s="16"/>
      <c r="AIB99" s="16"/>
      <c r="AIC99" s="16"/>
      <c r="AID99" s="16"/>
      <c r="AIE99" s="16"/>
      <c r="AIF99" s="16"/>
      <c r="AIG99" s="16"/>
      <c r="AIH99" s="16"/>
      <c r="AII99" s="16"/>
      <c r="AIJ99" s="16"/>
      <c r="AIK99" s="16"/>
      <c r="AIL99" s="16"/>
      <c r="AIM99" s="16"/>
      <c r="AIN99" s="16"/>
      <c r="AIO99" s="16"/>
      <c r="AIP99" s="16"/>
      <c r="AIQ99" s="16"/>
      <c r="AIR99" s="16"/>
      <c r="AIS99" s="16"/>
      <c r="AIT99" s="16"/>
      <c r="AIU99" s="16"/>
      <c r="AIV99" s="16"/>
      <c r="AIW99" s="16"/>
      <c r="AIX99" s="16"/>
      <c r="AIY99" s="16"/>
      <c r="AIZ99" s="16"/>
      <c r="AJA99" s="16"/>
      <c r="AJB99" s="16"/>
      <c r="AJC99" s="16"/>
      <c r="AJD99" s="16"/>
      <c r="AJE99" s="16"/>
      <c r="AJF99" s="16"/>
      <c r="AJG99" s="16"/>
      <c r="AJH99" s="16"/>
      <c r="AJI99" s="16"/>
      <c r="AJJ99" s="16"/>
      <c r="AJK99" s="16"/>
      <c r="AJL99" s="16"/>
      <c r="AJM99" s="16"/>
      <c r="AJN99" s="16"/>
      <c r="AJO99" s="16"/>
      <c r="AJP99" s="16"/>
      <c r="AJQ99" s="16"/>
      <c r="AJR99" s="16"/>
      <c r="AJS99" s="16"/>
      <c r="AJT99" s="16"/>
      <c r="AJU99" s="16"/>
      <c r="AJV99" s="16"/>
      <c r="AJW99" s="16"/>
      <c r="AJX99" s="16"/>
      <c r="AJY99" s="16"/>
      <c r="AJZ99" s="16"/>
      <c r="AKA99" s="16"/>
      <c r="AKB99" s="16"/>
      <c r="AKC99" s="16"/>
      <c r="AKD99" s="16"/>
      <c r="AKE99" s="16"/>
      <c r="AKF99" s="16"/>
      <c r="AKG99" s="16"/>
      <c r="AKH99" s="16"/>
      <c r="AKI99" s="16"/>
      <c r="AKJ99" s="16"/>
      <c r="AKK99" s="16"/>
      <c r="AKL99" s="16"/>
      <c r="AKM99" s="16"/>
      <c r="AKN99" s="16"/>
      <c r="AKO99" s="16"/>
      <c r="AKP99" s="16"/>
      <c r="AKQ99" s="16"/>
      <c r="AKR99" s="16"/>
      <c r="AKS99" s="16"/>
      <c r="AKT99" s="16"/>
      <c r="AKU99" s="16"/>
      <c r="AKV99" s="16"/>
      <c r="AKW99" s="16"/>
      <c r="AKX99" s="16"/>
      <c r="AKY99" s="16"/>
      <c r="AKZ99" s="16"/>
      <c r="ALA99" s="16"/>
      <c r="ALB99" s="16"/>
      <c r="ALC99" s="16"/>
      <c r="ALD99" s="16"/>
      <c r="ALE99" s="16"/>
      <c r="ALF99" s="16"/>
      <c r="ALG99" s="16"/>
      <c r="ALH99" s="16"/>
      <c r="ALI99" s="16"/>
      <c r="ALJ99" s="16"/>
      <c r="ALK99" s="16"/>
      <c r="ALL99" s="16"/>
      <c r="ALM99" s="16"/>
      <c r="ALN99" s="16"/>
      <c r="ALO99" s="16"/>
      <c r="ALP99" s="16"/>
      <c r="ALQ99" s="16"/>
      <c r="ALR99" s="16"/>
      <c r="ALS99" s="16"/>
      <c r="ALT99" s="16"/>
      <c r="ALU99" s="16"/>
      <c r="ALV99" s="16"/>
      <c r="ALW99" s="16"/>
      <c r="ALX99" s="16"/>
      <c r="ALY99" s="16"/>
      <c r="ALZ99" s="16"/>
      <c r="AMA99" s="16"/>
      <c r="AMB99" s="16"/>
      <c r="AMC99" s="16"/>
      <c r="AMD99" s="16"/>
      <c r="AME99" s="16"/>
      <c r="AMF99" s="16"/>
      <c r="AMG99" s="16"/>
      <c r="AMH99" s="16"/>
      <c r="AMI99" s="16"/>
      <c r="AMJ99" s="16"/>
      <c r="AMK99" s="16"/>
    </row>
    <row r="100" spans="1:1025" s="17" customFormat="1" ht="38.25" x14ac:dyDescent="0.2">
      <c r="A100" s="55" t="s">
        <v>245</v>
      </c>
      <c r="B100" s="68" t="s">
        <v>246</v>
      </c>
      <c r="C100" s="50" t="s">
        <v>247</v>
      </c>
      <c r="D100" s="25" t="s">
        <v>87</v>
      </c>
      <c r="E100" s="11">
        <f t="shared" ref="E100:E101" si="396">SUM(K100,Q100,W100,AC100)</f>
        <v>0</v>
      </c>
      <c r="F100" s="11">
        <f t="shared" ref="F100:F101" si="397">SUM(L100,R100,X100,AD100)</f>
        <v>0</v>
      </c>
      <c r="G100" s="11">
        <f t="shared" ref="G100:G101" si="398">SUM(M100,S100,Y100,AE100)</f>
        <v>0</v>
      </c>
      <c r="H100" s="11">
        <f t="shared" ref="H100:H101" si="399">SUM(N100,T100,Z100,AF100)</f>
        <v>0</v>
      </c>
      <c r="I100" s="11">
        <f t="shared" ref="I100:I101" si="400">SUM(O100,U100,AA100,AG100)</f>
        <v>0</v>
      </c>
      <c r="J100" s="11">
        <f t="shared" ref="J100:J101" si="401">SUM(P100,V100,AB100,AH100)</f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f t="shared" si="374"/>
        <v>0</v>
      </c>
      <c r="AJ100" s="11">
        <f t="shared" si="375"/>
        <v>0</v>
      </c>
      <c r="AK100" s="11">
        <f t="shared" si="376"/>
        <v>0</v>
      </c>
      <c r="AL100" s="11">
        <f t="shared" si="377"/>
        <v>0</v>
      </c>
      <c r="AM100" s="11">
        <f t="shared" si="378"/>
        <v>0</v>
      </c>
      <c r="AN100" s="11">
        <f t="shared" si="379"/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f t="shared" si="381"/>
        <v>0</v>
      </c>
      <c r="BN100" s="11">
        <f t="shared" si="382"/>
        <v>0</v>
      </c>
      <c r="BO100" s="11">
        <f t="shared" si="383"/>
        <v>0</v>
      </c>
      <c r="BP100" s="11">
        <f t="shared" si="384"/>
        <v>0</v>
      </c>
      <c r="BQ100" s="11">
        <f t="shared" si="385"/>
        <v>0</v>
      </c>
      <c r="BR100" s="11">
        <f t="shared" si="386"/>
        <v>0</v>
      </c>
      <c r="BS100" s="15" t="s">
        <v>87</v>
      </c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  <c r="ALO100" s="16"/>
      <c r="ALP100" s="16"/>
      <c r="ALQ100" s="16"/>
      <c r="ALR100" s="16"/>
      <c r="ALS100" s="16"/>
      <c r="ALT100" s="16"/>
      <c r="ALU100" s="16"/>
      <c r="ALV100" s="16"/>
      <c r="ALW100" s="16"/>
      <c r="ALX100" s="16"/>
      <c r="ALY100" s="16"/>
      <c r="ALZ100" s="16"/>
      <c r="AMA100" s="16"/>
      <c r="AMB100" s="16"/>
      <c r="AMC100" s="16"/>
      <c r="AMD100" s="16"/>
      <c r="AME100" s="16"/>
      <c r="AMF100" s="16"/>
      <c r="AMG100" s="16"/>
      <c r="AMH100" s="16"/>
      <c r="AMI100" s="16"/>
      <c r="AMJ100" s="16"/>
      <c r="AMK100" s="16"/>
    </row>
    <row r="101" spans="1:1025" s="17" customFormat="1" x14ac:dyDescent="0.2">
      <c r="A101" s="69" t="s">
        <v>248</v>
      </c>
      <c r="B101" s="49" t="s">
        <v>137</v>
      </c>
      <c r="C101" s="49" t="s">
        <v>86</v>
      </c>
      <c r="D101" s="20" t="s">
        <v>87</v>
      </c>
      <c r="E101" s="38">
        <f t="shared" si="396"/>
        <v>0</v>
      </c>
      <c r="F101" s="38">
        <f t="shared" si="397"/>
        <v>0</v>
      </c>
      <c r="G101" s="38">
        <f t="shared" si="398"/>
        <v>0</v>
      </c>
      <c r="H101" s="38">
        <f t="shared" si="399"/>
        <v>0</v>
      </c>
      <c r="I101" s="38">
        <f t="shared" si="400"/>
        <v>0</v>
      </c>
      <c r="J101" s="38">
        <f t="shared" si="401"/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v>0</v>
      </c>
      <c r="AJ101" s="38">
        <v>0</v>
      </c>
      <c r="AK101" s="38">
        <v>0</v>
      </c>
      <c r="AL101" s="38">
        <v>0</v>
      </c>
      <c r="AM101" s="38">
        <v>0</v>
      </c>
      <c r="AN101" s="38">
        <v>0</v>
      </c>
      <c r="AO101" s="38">
        <v>0</v>
      </c>
      <c r="AP101" s="38">
        <v>0</v>
      </c>
      <c r="AQ101" s="38">
        <v>0</v>
      </c>
      <c r="AR101" s="38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38">
        <v>0</v>
      </c>
      <c r="AZ101" s="38">
        <v>0</v>
      </c>
      <c r="BA101" s="38">
        <v>0</v>
      </c>
      <c r="BB101" s="38">
        <v>0</v>
      </c>
      <c r="BC101" s="38">
        <v>0</v>
      </c>
      <c r="BD101" s="38">
        <v>0</v>
      </c>
      <c r="BE101" s="38">
        <v>0</v>
      </c>
      <c r="BF101" s="38">
        <v>0</v>
      </c>
      <c r="BG101" s="38">
        <v>0</v>
      </c>
      <c r="BH101" s="38">
        <v>0</v>
      </c>
      <c r="BI101" s="38">
        <v>0</v>
      </c>
      <c r="BJ101" s="38">
        <v>0</v>
      </c>
      <c r="BK101" s="38">
        <v>0</v>
      </c>
      <c r="BL101" s="38">
        <v>0</v>
      </c>
      <c r="BM101" s="38"/>
      <c r="BN101" s="38"/>
      <c r="BO101" s="38"/>
      <c r="BP101" s="38"/>
      <c r="BQ101" s="38"/>
      <c r="BR101" s="38"/>
      <c r="BS101" s="15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16"/>
      <c r="PJ101" s="16"/>
      <c r="PK101" s="16"/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6"/>
      <c r="PW101" s="16"/>
      <c r="PX101" s="16"/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16"/>
      <c r="QJ101" s="16"/>
      <c r="QK101" s="16"/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16"/>
      <c r="QW101" s="16"/>
      <c r="QX101" s="16"/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6"/>
      <c r="RJ101" s="16"/>
      <c r="RK101" s="16"/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6"/>
      <c r="RW101" s="16"/>
      <c r="RX101" s="16"/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6"/>
      <c r="SJ101" s="16"/>
      <c r="SK101" s="16"/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6"/>
      <c r="SW101" s="16"/>
      <c r="SX101" s="16"/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16"/>
      <c r="TJ101" s="16"/>
      <c r="TK101" s="16"/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16"/>
      <c r="TW101" s="16"/>
      <c r="TX101" s="16"/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16"/>
      <c r="UJ101" s="16"/>
      <c r="UK101" s="16"/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6"/>
      <c r="UW101" s="16"/>
      <c r="UX101" s="16"/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6"/>
      <c r="VJ101" s="16"/>
      <c r="VK101" s="16"/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6"/>
      <c r="VW101" s="16"/>
      <c r="VX101" s="16"/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6"/>
      <c r="WJ101" s="16"/>
      <c r="WK101" s="16"/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16"/>
      <c r="WW101" s="16"/>
      <c r="WX101" s="16"/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16"/>
      <c r="XJ101" s="16"/>
      <c r="XK101" s="16"/>
      <c r="XL101" s="16"/>
      <c r="XM101" s="16"/>
      <c r="XN101" s="16"/>
      <c r="XO101" s="16"/>
      <c r="XP101" s="16"/>
      <c r="XQ101" s="16"/>
      <c r="XR101" s="16"/>
      <c r="XS101" s="16"/>
      <c r="XT101" s="16"/>
      <c r="XU101" s="16"/>
      <c r="XV101" s="16"/>
      <c r="XW101" s="16"/>
      <c r="XX101" s="16"/>
      <c r="XY101" s="16"/>
      <c r="XZ101" s="16"/>
      <c r="YA101" s="16"/>
      <c r="YB101" s="16"/>
      <c r="YC101" s="16"/>
      <c r="YD101" s="16"/>
      <c r="YE101" s="16"/>
      <c r="YF101" s="16"/>
      <c r="YG101" s="16"/>
      <c r="YH101" s="16"/>
      <c r="YI101" s="16"/>
      <c r="YJ101" s="16"/>
      <c r="YK101" s="16"/>
      <c r="YL101" s="16"/>
      <c r="YM101" s="16"/>
      <c r="YN101" s="16"/>
      <c r="YO101" s="16"/>
      <c r="YP101" s="16"/>
      <c r="YQ101" s="16"/>
      <c r="YR101" s="16"/>
      <c r="YS101" s="16"/>
      <c r="YT101" s="16"/>
      <c r="YU101" s="16"/>
      <c r="YV101" s="16"/>
      <c r="YW101" s="16"/>
      <c r="YX101" s="16"/>
      <c r="YY101" s="16"/>
      <c r="YZ101" s="16"/>
      <c r="ZA101" s="16"/>
      <c r="ZB101" s="16"/>
      <c r="ZC101" s="16"/>
      <c r="ZD101" s="16"/>
      <c r="ZE101" s="16"/>
      <c r="ZF101" s="16"/>
      <c r="ZG101" s="16"/>
      <c r="ZH101" s="16"/>
      <c r="ZI101" s="16"/>
      <c r="ZJ101" s="16"/>
      <c r="ZK101" s="16"/>
      <c r="ZL101" s="16"/>
      <c r="ZM101" s="16"/>
      <c r="ZN101" s="16"/>
      <c r="ZO101" s="16"/>
      <c r="ZP101" s="16"/>
      <c r="ZQ101" s="16"/>
      <c r="ZR101" s="16"/>
      <c r="ZS101" s="16"/>
      <c r="ZT101" s="16"/>
      <c r="ZU101" s="16"/>
      <c r="ZV101" s="16"/>
      <c r="ZW101" s="16"/>
      <c r="ZX101" s="16"/>
      <c r="ZY101" s="16"/>
      <c r="ZZ101" s="16"/>
      <c r="AAA101" s="16"/>
      <c r="AAB101" s="16"/>
      <c r="AAC101" s="16"/>
      <c r="AAD101" s="16"/>
      <c r="AAE101" s="16"/>
      <c r="AAF101" s="16"/>
      <c r="AAG101" s="16"/>
      <c r="AAH101" s="16"/>
      <c r="AAI101" s="16"/>
      <c r="AAJ101" s="16"/>
      <c r="AAK101" s="16"/>
      <c r="AAL101" s="16"/>
      <c r="AAM101" s="16"/>
      <c r="AAN101" s="16"/>
      <c r="AAO101" s="16"/>
      <c r="AAP101" s="16"/>
      <c r="AAQ101" s="16"/>
      <c r="AAR101" s="16"/>
      <c r="AAS101" s="16"/>
      <c r="AAT101" s="16"/>
      <c r="AAU101" s="16"/>
      <c r="AAV101" s="16"/>
      <c r="AAW101" s="16"/>
      <c r="AAX101" s="16"/>
      <c r="AAY101" s="16"/>
      <c r="AAZ101" s="16"/>
      <c r="ABA101" s="16"/>
      <c r="ABB101" s="16"/>
      <c r="ABC101" s="16"/>
      <c r="ABD101" s="16"/>
      <c r="ABE101" s="16"/>
      <c r="ABF101" s="16"/>
      <c r="ABG101" s="16"/>
      <c r="ABH101" s="16"/>
      <c r="ABI101" s="16"/>
      <c r="ABJ101" s="16"/>
      <c r="ABK101" s="16"/>
      <c r="ABL101" s="16"/>
      <c r="ABM101" s="16"/>
      <c r="ABN101" s="16"/>
      <c r="ABO101" s="16"/>
      <c r="ABP101" s="16"/>
      <c r="ABQ101" s="16"/>
      <c r="ABR101" s="16"/>
      <c r="ABS101" s="16"/>
      <c r="ABT101" s="16"/>
      <c r="ABU101" s="16"/>
      <c r="ABV101" s="16"/>
      <c r="ABW101" s="16"/>
      <c r="ABX101" s="16"/>
      <c r="ABY101" s="16"/>
      <c r="ABZ101" s="16"/>
      <c r="ACA101" s="16"/>
      <c r="ACB101" s="16"/>
      <c r="ACC101" s="16"/>
      <c r="ACD101" s="16"/>
      <c r="ACE101" s="16"/>
      <c r="ACF101" s="16"/>
      <c r="ACG101" s="16"/>
      <c r="ACH101" s="16"/>
      <c r="ACI101" s="16"/>
      <c r="ACJ101" s="16"/>
      <c r="ACK101" s="16"/>
      <c r="ACL101" s="16"/>
      <c r="ACM101" s="16"/>
      <c r="ACN101" s="16"/>
      <c r="ACO101" s="16"/>
      <c r="ACP101" s="16"/>
      <c r="ACQ101" s="16"/>
      <c r="ACR101" s="16"/>
      <c r="ACS101" s="16"/>
      <c r="ACT101" s="16"/>
      <c r="ACU101" s="16"/>
      <c r="ACV101" s="16"/>
      <c r="ACW101" s="16"/>
      <c r="ACX101" s="16"/>
      <c r="ACY101" s="16"/>
      <c r="ACZ101" s="16"/>
      <c r="ADA101" s="16"/>
      <c r="ADB101" s="16"/>
      <c r="ADC101" s="16"/>
      <c r="ADD101" s="16"/>
      <c r="ADE101" s="16"/>
      <c r="ADF101" s="16"/>
      <c r="ADG101" s="16"/>
      <c r="ADH101" s="16"/>
      <c r="ADI101" s="16"/>
      <c r="ADJ101" s="16"/>
      <c r="ADK101" s="16"/>
      <c r="ADL101" s="16"/>
      <c r="ADM101" s="16"/>
      <c r="ADN101" s="16"/>
      <c r="ADO101" s="16"/>
      <c r="ADP101" s="16"/>
      <c r="ADQ101" s="16"/>
      <c r="ADR101" s="16"/>
      <c r="ADS101" s="16"/>
      <c r="ADT101" s="16"/>
      <c r="ADU101" s="16"/>
      <c r="ADV101" s="16"/>
      <c r="ADW101" s="16"/>
      <c r="ADX101" s="16"/>
      <c r="ADY101" s="16"/>
      <c r="ADZ101" s="16"/>
      <c r="AEA101" s="16"/>
      <c r="AEB101" s="16"/>
      <c r="AEC101" s="16"/>
      <c r="AED101" s="16"/>
      <c r="AEE101" s="16"/>
      <c r="AEF101" s="16"/>
      <c r="AEG101" s="16"/>
      <c r="AEH101" s="16"/>
      <c r="AEI101" s="16"/>
      <c r="AEJ101" s="16"/>
      <c r="AEK101" s="16"/>
      <c r="AEL101" s="16"/>
      <c r="AEM101" s="16"/>
      <c r="AEN101" s="16"/>
      <c r="AEO101" s="16"/>
      <c r="AEP101" s="16"/>
      <c r="AEQ101" s="16"/>
      <c r="AER101" s="16"/>
      <c r="AES101" s="16"/>
      <c r="AET101" s="16"/>
      <c r="AEU101" s="16"/>
      <c r="AEV101" s="16"/>
      <c r="AEW101" s="16"/>
      <c r="AEX101" s="16"/>
      <c r="AEY101" s="16"/>
      <c r="AEZ101" s="16"/>
      <c r="AFA101" s="16"/>
      <c r="AFB101" s="16"/>
      <c r="AFC101" s="16"/>
      <c r="AFD101" s="16"/>
      <c r="AFE101" s="16"/>
      <c r="AFF101" s="16"/>
      <c r="AFG101" s="16"/>
      <c r="AFH101" s="16"/>
      <c r="AFI101" s="16"/>
      <c r="AFJ101" s="16"/>
      <c r="AFK101" s="16"/>
      <c r="AFL101" s="16"/>
      <c r="AFM101" s="16"/>
      <c r="AFN101" s="16"/>
      <c r="AFO101" s="16"/>
      <c r="AFP101" s="16"/>
      <c r="AFQ101" s="16"/>
      <c r="AFR101" s="16"/>
      <c r="AFS101" s="16"/>
      <c r="AFT101" s="16"/>
      <c r="AFU101" s="16"/>
      <c r="AFV101" s="16"/>
      <c r="AFW101" s="16"/>
      <c r="AFX101" s="16"/>
      <c r="AFY101" s="16"/>
      <c r="AFZ101" s="16"/>
      <c r="AGA101" s="16"/>
      <c r="AGB101" s="16"/>
      <c r="AGC101" s="16"/>
      <c r="AGD101" s="16"/>
      <c r="AGE101" s="16"/>
      <c r="AGF101" s="16"/>
      <c r="AGG101" s="16"/>
      <c r="AGH101" s="16"/>
      <c r="AGI101" s="16"/>
      <c r="AGJ101" s="16"/>
      <c r="AGK101" s="16"/>
      <c r="AGL101" s="16"/>
      <c r="AGM101" s="16"/>
      <c r="AGN101" s="16"/>
      <c r="AGO101" s="16"/>
      <c r="AGP101" s="16"/>
      <c r="AGQ101" s="16"/>
      <c r="AGR101" s="16"/>
      <c r="AGS101" s="16"/>
      <c r="AGT101" s="16"/>
      <c r="AGU101" s="16"/>
      <c r="AGV101" s="16"/>
      <c r="AGW101" s="16"/>
      <c r="AGX101" s="16"/>
      <c r="AGY101" s="16"/>
      <c r="AGZ101" s="16"/>
      <c r="AHA101" s="16"/>
      <c r="AHB101" s="16"/>
      <c r="AHC101" s="16"/>
      <c r="AHD101" s="16"/>
      <c r="AHE101" s="16"/>
      <c r="AHF101" s="16"/>
      <c r="AHG101" s="16"/>
      <c r="AHH101" s="16"/>
      <c r="AHI101" s="16"/>
      <c r="AHJ101" s="16"/>
      <c r="AHK101" s="16"/>
      <c r="AHL101" s="16"/>
      <c r="AHM101" s="16"/>
      <c r="AHN101" s="16"/>
      <c r="AHO101" s="16"/>
      <c r="AHP101" s="16"/>
      <c r="AHQ101" s="16"/>
      <c r="AHR101" s="16"/>
      <c r="AHS101" s="16"/>
      <c r="AHT101" s="16"/>
      <c r="AHU101" s="16"/>
      <c r="AHV101" s="16"/>
      <c r="AHW101" s="16"/>
      <c r="AHX101" s="16"/>
      <c r="AHY101" s="16"/>
      <c r="AHZ101" s="16"/>
      <c r="AIA101" s="16"/>
      <c r="AIB101" s="16"/>
      <c r="AIC101" s="16"/>
      <c r="AID101" s="16"/>
      <c r="AIE101" s="16"/>
      <c r="AIF101" s="16"/>
      <c r="AIG101" s="16"/>
      <c r="AIH101" s="16"/>
      <c r="AII101" s="16"/>
      <c r="AIJ101" s="16"/>
      <c r="AIK101" s="16"/>
      <c r="AIL101" s="16"/>
      <c r="AIM101" s="16"/>
      <c r="AIN101" s="16"/>
      <c r="AIO101" s="16"/>
      <c r="AIP101" s="16"/>
      <c r="AIQ101" s="16"/>
      <c r="AIR101" s="16"/>
      <c r="AIS101" s="16"/>
      <c r="AIT101" s="16"/>
      <c r="AIU101" s="16"/>
      <c r="AIV101" s="16"/>
      <c r="AIW101" s="16"/>
      <c r="AIX101" s="16"/>
      <c r="AIY101" s="16"/>
      <c r="AIZ101" s="16"/>
      <c r="AJA101" s="16"/>
      <c r="AJB101" s="16"/>
      <c r="AJC101" s="16"/>
      <c r="AJD101" s="16"/>
      <c r="AJE101" s="16"/>
      <c r="AJF101" s="16"/>
      <c r="AJG101" s="16"/>
      <c r="AJH101" s="16"/>
      <c r="AJI101" s="16"/>
      <c r="AJJ101" s="16"/>
      <c r="AJK101" s="16"/>
      <c r="AJL101" s="16"/>
      <c r="AJM101" s="16"/>
      <c r="AJN101" s="16"/>
      <c r="AJO101" s="16"/>
      <c r="AJP101" s="16"/>
      <c r="AJQ101" s="16"/>
      <c r="AJR101" s="16"/>
      <c r="AJS101" s="16"/>
      <c r="AJT101" s="16"/>
      <c r="AJU101" s="16"/>
      <c r="AJV101" s="16"/>
      <c r="AJW101" s="16"/>
      <c r="AJX101" s="16"/>
      <c r="AJY101" s="16"/>
      <c r="AJZ101" s="16"/>
      <c r="AKA101" s="16"/>
      <c r="AKB101" s="16"/>
      <c r="AKC101" s="16"/>
      <c r="AKD101" s="16"/>
      <c r="AKE101" s="16"/>
      <c r="AKF101" s="16"/>
      <c r="AKG101" s="16"/>
      <c r="AKH101" s="16"/>
      <c r="AKI101" s="16"/>
      <c r="AKJ101" s="16"/>
      <c r="AKK101" s="16"/>
      <c r="AKL101" s="16"/>
      <c r="AKM101" s="16"/>
      <c r="AKN101" s="16"/>
      <c r="AKO101" s="16"/>
      <c r="AKP101" s="16"/>
      <c r="AKQ101" s="16"/>
      <c r="AKR101" s="16"/>
      <c r="AKS101" s="16"/>
      <c r="AKT101" s="16"/>
      <c r="AKU101" s="16"/>
      <c r="AKV101" s="16"/>
      <c r="AKW101" s="16"/>
      <c r="AKX101" s="16"/>
      <c r="AKY101" s="16"/>
      <c r="AKZ101" s="16"/>
      <c r="ALA101" s="16"/>
      <c r="ALB101" s="16"/>
      <c r="ALC101" s="16"/>
      <c r="ALD101" s="16"/>
      <c r="ALE101" s="16"/>
      <c r="ALF101" s="16"/>
      <c r="ALG101" s="16"/>
      <c r="ALH101" s="16"/>
      <c r="ALI101" s="16"/>
      <c r="ALJ101" s="16"/>
      <c r="ALK101" s="16"/>
      <c r="ALL101" s="16"/>
      <c r="ALM101" s="16"/>
      <c r="ALN101" s="16"/>
      <c r="ALO101" s="16"/>
      <c r="ALP101" s="16"/>
      <c r="ALQ101" s="16"/>
      <c r="ALR101" s="16"/>
      <c r="ALS101" s="16"/>
      <c r="ALT101" s="16"/>
      <c r="ALU101" s="16"/>
      <c r="ALV101" s="16"/>
      <c r="ALW101" s="16"/>
      <c r="ALX101" s="16"/>
      <c r="ALY101" s="16"/>
      <c r="ALZ101" s="16"/>
      <c r="AMA101" s="16"/>
      <c r="AMB101" s="16"/>
      <c r="AMC101" s="16"/>
      <c r="AMD101" s="16"/>
      <c r="AME101" s="16"/>
      <c r="AMF101" s="16"/>
      <c r="AMG101" s="16"/>
      <c r="AMH101" s="16"/>
      <c r="AMI101" s="16"/>
      <c r="AMJ101" s="16"/>
      <c r="AMK101" s="16"/>
    </row>
    <row r="102" spans="1:1025" s="17" customFormat="1" x14ac:dyDescent="0.2">
      <c r="A102" s="69" t="s">
        <v>249</v>
      </c>
      <c r="B102" s="49" t="s">
        <v>138</v>
      </c>
      <c r="C102" s="49" t="s">
        <v>86</v>
      </c>
      <c r="D102" s="20" t="s">
        <v>87</v>
      </c>
      <c r="E102" s="38">
        <f t="shared" ref="E102:E103" si="402">SUM(K102,Q102,W102,AC102)</f>
        <v>0</v>
      </c>
      <c r="F102" s="38">
        <f t="shared" ref="F102:F103" si="403">SUM(L102,R102,X102,AD102)</f>
        <v>0</v>
      </c>
      <c r="G102" s="38">
        <f t="shared" ref="G102:G103" si="404">SUM(M102,S102,Y102,AE102)</f>
        <v>0</v>
      </c>
      <c r="H102" s="38">
        <f t="shared" ref="H102:H103" si="405">SUM(N102,T102,Z102,AF102)</f>
        <v>0</v>
      </c>
      <c r="I102" s="38">
        <f t="shared" ref="I102:I103" si="406">SUM(O102,U102,AA102,AG102)</f>
        <v>0</v>
      </c>
      <c r="J102" s="38">
        <f t="shared" ref="J102:J103" si="407">SUM(P102,V102,AB102,AH102)</f>
        <v>0</v>
      </c>
      <c r="K102" s="38">
        <f t="shared" ref="K102:AH102" si="408">SUM(K103:K103)</f>
        <v>0</v>
      </c>
      <c r="L102" s="38">
        <f t="shared" si="408"/>
        <v>0</v>
      </c>
      <c r="M102" s="38">
        <f t="shared" si="408"/>
        <v>0</v>
      </c>
      <c r="N102" s="38">
        <f t="shared" si="408"/>
        <v>0</v>
      </c>
      <c r="O102" s="38">
        <f t="shared" si="408"/>
        <v>0</v>
      </c>
      <c r="P102" s="38">
        <f t="shared" si="408"/>
        <v>0</v>
      </c>
      <c r="Q102" s="38">
        <f t="shared" si="408"/>
        <v>0</v>
      </c>
      <c r="R102" s="38">
        <f t="shared" si="408"/>
        <v>0</v>
      </c>
      <c r="S102" s="38">
        <f t="shared" si="408"/>
        <v>0</v>
      </c>
      <c r="T102" s="38">
        <f t="shared" si="408"/>
        <v>0</v>
      </c>
      <c r="U102" s="38">
        <f t="shared" si="408"/>
        <v>0</v>
      </c>
      <c r="V102" s="38">
        <f t="shared" si="408"/>
        <v>0</v>
      </c>
      <c r="W102" s="38">
        <f t="shared" si="408"/>
        <v>0</v>
      </c>
      <c r="X102" s="38">
        <f t="shared" si="408"/>
        <v>0</v>
      </c>
      <c r="Y102" s="38">
        <f t="shared" si="408"/>
        <v>0</v>
      </c>
      <c r="Z102" s="38">
        <f t="shared" si="408"/>
        <v>0</v>
      </c>
      <c r="AA102" s="38">
        <f t="shared" si="408"/>
        <v>0</v>
      </c>
      <c r="AB102" s="38">
        <f t="shared" si="408"/>
        <v>0</v>
      </c>
      <c r="AC102" s="38">
        <f t="shared" si="408"/>
        <v>0</v>
      </c>
      <c r="AD102" s="38">
        <f t="shared" si="408"/>
        <v>0</v>
      </c>
      <c r="AE102" s="38">
        <f t="shared" si="408"/>
        <v>0</v>
      </c>
      <c r="AF102" s="38">
        <f t="shared" si="408"/>
        <v>0</v>
      </c>
      <c r="AG102" s="38">
        <f t="shared" si="408"/>
        <v>0</v>
      </c>
      <c r="AH102" s="38">
        <f t="shared" si="408"/>
        <v>0</v>
      </c>
      <c r="AI102" s="38">
        <f t="shared" ref="AI102:AI103" si="409">SUM(AO102,AU102,BA102,BG102)</f>
        <v>0</v>
      </c>
      <c r="AJ102" s="38">
        <f t="shared" ref="AJ102:AJ103" si="410">SUM(AP102,AV102,BB102,BH102)</f>
        <v>0</v>
      </c>
      <c r="AK102" s="38">
        <f t="shared" ref="AK102:AK103" si="411">SUM(AQ102,AW102,BC102,BI102)</f>
        <v>0</v>
      </c>
      <c r="AL102" s="38">
        <f t="shared" ref="AL102:AL103" si="412">SUM(AR102,AX102,BD102,BJ102)</f>
        <v>0</v>
      </c>
      <c r="AM102" s="38">
        <f t="shared" ref="AM102:AM103" si="413">SUM(AS102,AY102,BE102,BK102)</f>
        <v>0</v>
      </c>
      <c r="AN102" s="38">
        <f t="shared" ref="AN102:AN103" si="414">SUM(AT102,AZ102,BF102,BL102)</f>
        <v>0</v>
      </c>
      <c r="AO102" s="38">
        <f t="shared" ref="AO102:BL102" si="415">SUM(AO103:AO103)</f>
        <v>0</v>
      </c>
      <c r="AP102" s="38">
        <f t="shared" si="415"/>
        <v>0</v>
      </c>
      <c r="AQ102" s="38">
        <f t="shared" si="415"/>
        <v>0</v>
      </c>
      <c r="AR102" s="38">
        <f t="shared" si="415"/>
        <v>0</v>
      </c>
      <c r="AS102" s="38">
        <f t="shared" si="415"/>
        <v>0</v>
      </c>
      <c r="AT102" s="38">
        <f t="shared" si="415"/>
        <v>0</v>
      </c>
      <c r="AU102" s="38">
        <f t="shared" si="415"/>
        <v>0</v>
      </c>
      <c r="AV102" s="38">
        <f t="shared" si="415"/>
        <v>0</v>
      </c>
      <c r="AW102" s="38">
        <f t="shared" si="415"/>
        <v>0</v>
      </c>
      <c r="AX102" s="38">
        <f t="shared" si="415"/>
        <v>0</v>
      </c>
      <c r="AY102" s="38">
        <f t="shared" si="415"/>
        <v>0</v>
      </c>
      <c r="AZ102" s="38">
        <f t="shared" si="415"/>
        <v>0</v>
      </c>
      <c r="BA102" s="38">
        <f t="shared" si="415"/>
        <v>0</v>
      </c>
      <c r="BB102" s="38">
        <f t="shared" si="415"/>
        <v>0</v>
      </c>
      <c r="BC102" s="38">
        <f t="shared" si="415"/>
        <v>0</v>
      </c>
      <c r="BD102" s="38">
        <f t="shared" si="415"/>
        <v>0</v>
      </c>
      <c r="BE102" s="38">
        <f t="shared" si="415"/>
        <v>0</v>
      </c>
      <c r="BF102" s="38">
        <f t="shared" si="415"/>
        <v>0</v>
      </c>
      <c r="BG102" s="38">
        <f t="shared" si="415"/>
        <v>0</v>
      </c>
      <c r="BH102" s="38">
        <f t="shared" si="415"/>
        <v>0</v>
      </c>
      <c r="BI102" s="38">
        <f t="shared" si="415"/>
        <v>0</v>
      </c>
      <c r="BJ102" s="38">
        <f t="shared" si="415"/>
        <v>0</v>
      </c>
      <c r="BK102" s="38">
        <f t="shared" si="415"/>
        <v>0</v>
      </c>
      <c r="BL102" s="38">
        <f t="shared" si="415"/>
        <v>0</v>
      </c>
      <c r="BM102" s="38">
        <f t="shared" ref="BM102:BM103" si="416">AI102-E102</f>
        <v>0</v>
      </c>
      <c r="BN102" s="38">
        <f t="shared" ref="BN102:BN103" si="417">AJ102-F102</f>
        <v>0</v>
      </c>
      <c r="BO102" s="38">
        <f t="shared" ref="BO102:BO103" si="418">AK102-G102</f>
        <v>0</v>
      </c>
      <c r="BP102" s="38">
        <f t="shared" ref="BP102:BP103" si="419">AL102-H102</f>
        <v>0</v>
      </c>
      <c r="BQ102" s="38">
        <f t="shared" ref="BQ102:BQ103" si="420">AM102-I102</f>
        <v>0</v>
      </c>
      <c r="BR102" s="38">
        <f t="shared" ref="BR102:BR103" si="421">AN102-J102</f>
        <v>0</v>
      </c>
      <c r="BS102" s="15" t="s">
        <v>87</v>
      </c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  <c r="ALO102" s="16"/>
      <c r="ALP102" s="16"/>
      <c r="ALQ102" s="16"/>
      <c r="ALR102" s="16"/>
      <c r="ALS102" s="16"/>
      <c r="ALT102" s="16"/>
      <c r="ALU102" s="16"/>
      <c r="ALV102" s="16"/>
      <c r="ALW102" s="16"/>
      <c r="ALX102" s="16"/>
      <c r="ALY102" s="16"/>
      <c r="ALZ102" s="16"/>
      <c r="AMA102" s="16"/>
      <c r="AMB102" s="16"/>
      <c r="AMC102" s="16"/>
      <c r="AMD102" s="16"/>
      <c r="AME102" s="16"/>
      <c r="AMF102" s="16"/>
      <c r="AMG102" s="16"/>
      <c r="AMH102" s="16"/>
      <c r="AMI102" s="16"/>
      <c r="AMJ102" s="16"/>
      <c r="AMK102" s="16"/>
    </row>
    <row r="103" spans="1:1025" s="17" customFormat="1" ht="25.5" x14ac:dyDescent="0.2">
      <c r="A103" s="60" t="s">
        <v>249</v>
      </c>
      <c r="B103" s="50" t="s">
        <v>250</v>
      </c>
      <c r="C103" s="50" t="s">
        <v>251</v>
      </c>
      <c r="D103" s="25" t="s">
        <v>87</v>
      </c>
      <c r="E103" s="11">
        <f t="shared" si="402"/>
        <v>0</v>
      </c>
      <c r="F103" s="11">
        <f t="shared" si="403"/>
        <v>0</v>
      </c>
      <c r="G103" s="11">
        <f t="shared" si="404"/>
        <v>0</v>
      </c>
      <c r="H103" s="11">
        <f t="shared" si="405"/>
        <v>0</v>
      </c>
      <c r="I103" s="11">
        <f t="shared" si="406"/>
        <v>0</v>
      </c>
      <c r="J103" s="11">
        <f t="shared" si="407"/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f t="shared" si="409"/>
        <v>0</v>
      </c>
      <c r="AJ103" s="11">
        <f t="shared" si="410"/>
        <v>0</v>
      </c>
      <c r="AK103" s="11">
        <f t="shared" si="411"/>
        <v>0</v>
      </c>
      <c r="AL103" s="11">
        <f t="shared" si="412"/>
        <v>0</v>
      </c>
      <c r="AM103" s="11">
        <f t="shared" si="413"/>
        <v>0</v>
      </c>
      <c r="AN103" s="11">
        <f t="shared" si="414"/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f t="shared" si="416"/>
        <v>0</v>
      </c>
      <c r="BN103" s="11">
        <f t="shared" si="417"/>
        <v>0</v>
      </c>
      <c r="BO103" s="11">
        <f t="shared" si="418"/>
        <v>0</v>
      </c>
      <c r="BP103" s="11">
        <f t="shared" si="419"/>
        <v>0</v>
      </c>
      <c r="BQ103" s="11">
        <f t="shared" si="420"/>
        <v>0</v>
      </c>
      <c r="BR103" s="11">
        <f t="shared" si="421"/>
        <v>0</v>
      </c>
      <c r="BS103" s="15" t="s">
        <v>87</v>
      </c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6"/>
      <c r="JW103" s="16"/>
      <c r="JX103" s="16"/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16"/>
      <c r="KJ103" s="16"/>
      <c r="KK103" s="16"/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16"/>
      <c r="LA103" s="16"/>
      <c r="LB103" s="16"/>
      <c r="LC103" s="16"/>
      <c r="LD103" s="16"/>
      <c r="LE103" s="16"/>
      <c r="LF103" s="16"/>
      <c r="LG103" s="16"/>
      <c r="LH103" s="16"/>
      <c r="LI103" s="16"/>
      <c r="LJ103" s="16"/>
      <c r="LK103" s="16"/>
      <c r="LL103" s="16"/>
      <c r="LM103" s="16"/>
      <c r="LN103" s="16"/>
      <c r="LO103" s="16"/>
      <c r="LP103" s="16"/>
      <c r="LQ103" s="16"/>
      <c r="LR103" s="16"/>
      <c r="LS103" s="16"/>
      <c r="LT103" s="16"/>
      <c r="LU103" s="16"/>
      <c r="LV103" s="16"/>
      <c r="LW103" s="16"/>
      <c r="LX103" s="16"/>
      <c r="LY103" s="16"/>
      <c r="LZ103" s="16"/>
      <c r="MA103" s="16"/>
      <c r="MB103" s="16"/>
      <c r="MC103" s="16"/>
      <c r="MD103" s="16"/>
      <c r="ME103" s="16"/>
      <c r="MF103" s="16"/>
      <c r="MG103" s="16"/>
      <c r="MH103" s="16"/>
      <c r="MI103" s="16"/>
      <c r="MJ103" s="16"/>
      <c r="MK103" s="16"/>
      <c r="ML103" s="16"/>
      <c r="MM103" s="16"/>
      <c r="MN103" s="16"/>
      <c r="MO103" s="16"/>
      <c r="MP103" s="16"/>
      <c r="MQ103" s="16"/>
      <c r="MR103" s="16"/>
      <c r="MS103" s="16"/>
      <c r="MT103" s="16"/>
      <c r="MU103" s="16"/>
      <c r="MV103" s="16"/>
      <c r="MW103" s="16"/>
      <c r="MX103" s="16"/>
      <c r="MY103" s="16"/>
      <c r="MZ103" s="16"/>
      <c r="NA103" s="16"/>
      <c r="NB103" s="16"/>
      <c r="NC103" s="16"/>
      <c r="ND103" s="16"/>
      <c r="NE103" s="16"/>
      <c r="NF103" s="16"/>
      <c r="NG103" s="16"/>
      <c r="NH103" s="16"/>
      <c r="NI103" s="16"/>
      <c r="NJ103" s="16"/>
      <c r="NK103" s="16"/>
      <c r="NL103" s="16"/>
      <c r="NM103" s="16"/>
      <c r="NN103" s="16"/>
      <c r="NO103" s="16"/>
      <c r="NP103" s="16"/>
      <c r="NQ103" s="16"/>
      <c r="NR103" s="16"/>
      <c r="NS103" s="16"/>
      <c r="NT103" s="16"/>
      <c r="NU103" s="16"/>
      <c r="NV103" s="16"/>
      <c r="NW103" s="16"/>
      <c r="NX103" s="16"/>
      <c r="NY103" s="16"/>
      <c r="NZ103" s="16"/>
      <c r="OA103" s="16"/>
      <c r="OB103" s="16"/>
      <c r="OC103" s="16"/>
      <c r="OD103" s="16"/>
      <c r="OE103" s="16"/>
      <c r="OF103" s="16"/>
      <c r="OG103" s="16"/>
      <c r="OH103" s="16"/>
      <c r="OI103" s="16"/>
      <c r="OJ103" s="16"/>
      <c r="OK103" s="16"/>
      <c r="OL103" s="16"/>
      <c r="OM103" s="16"/>
      <c r="ON103" s="16"/>
      <c r="OO103" s="16"/>
      <c r="OP103" s="16"/>
      <c r="OQ103" s="16"/>
      <c r="OR103" s="16"/>
      <c r="OS103" s="16"/>
      <c r="OT103" s="16"/>
      <c r="OU103" s="16"/>
      <c r="OV103" s="16"/>
      <c r="OW103" s="16"/>
      <c r="OX103" s="16"/>
      <c r="OY103" s="16"/>
      <c r="OZ103" s="16"/>
      <c r="PA103" s="16"/>
      <c r="PB103" s="16"/>
      <c r="PC103" s="16"/>
      <c r="PD103" s="16"/>
      <c r="PE103" s="16"/>
      <c r="PF103" s="16"/>
      <c r="PG103" s="16"/>
      <c r="PH103" s="16"/>
      <c r="PI103" s="16"/>
      <c r="PJ103" s="16"/>
      <c r="PK103" s="16"/>
      <c r="PL103" s="16"/>
      <c r="PM103" s="16"/>
      <c r="PN103" s="16"/>
      <c r="PO103" s="16"/>
      <c r="PP103" s="16"/>
      <c r="PQ103" s="16"/>
      <c r="PR103" s="16"/>
      <c r="PS103" s="16"/>
      <c r="PT103" s="16"/>
      <c r="PU103" s="16"/>
      <c r="PV103" s="16"/>
      <c r="PW103" s="16"/>
      <c r="PX103" s="16"/>
      <c r="PY103" s="16"/>
      <c r="PZ103" s="16"/>
      <c r="QA103" s="16"/>
      <c r="QB103" s="16"/>
      <c r="QC103" s="16"/>
      <c r="QD103" s="16"/>
      <c r="QE103" s="16"/>
      <c r="QF103" s="16"/>
      <c r="QG103" s="16"/>
      <c r="QH103" s="16"/>
      <c r="QI103" s="16"/>
      <c r="QJ103" s="16"/>
      <c r="QK103" s="16"/>
      <c r="QL103" s="16"/>
      <c r="QM103" s="16"/>
      <c r="QN103" s="16"/>
      <c r="QO103" s="16"/>
      <c r="QP103" s="16"/>
      <c r="QQ103" s="16"/>
      <c r="QR103" s="16"/>
      <c r="QS103" s="16"/>
      <c r="QT103" s="16"/>
      <c r="QU103" s="16"/>
      <c r="QV103" s="16"/>
      <c r="QW103" s="16"/>
      <c r="QX103" s="16"/>
      <c r="QY103" s="16"/>
      <c r="QZ103" s="16"/>
      <c r="RA103" s="16"/>
      <c r="RB103" s="16"/>
      <c r="RC103" s="16"/>
      <c r="RD103" s="16"/>
      <c r="RE103" s="16"/>
      <c r="RF103" s="16"/>
      <c r="RG103" s="16"/>
      <c r="RH103" s="16"/>
      <c r="RI103" s="16"/>
      <c r="RJ103" s="16"/>
      <c r="RK103" s="16"/>
      <c r="RL103" s="16"/>
      <c r="RM103" s="16"/>
      <c r="RN103" s="16"/>
      <c r="RO103" s="16"/>
      <c r="RP103" s="16"/>
      <c r="RQ103" s="16"/>
      <c r="RR103" s="16"/>
      <c r="RS103" s="16"/>
      <c r="RT103" s="16"/>
      <c r="RU103" s="16"/>
      <c r="RV103" s="16"/>
      <c r="RW103" s="16"/>
      <c r="RX103" s="16"/>
      <c r="RY103" s="16"/>
      <c r="RZ103" s="16"/>
      <c r="SA103" s="16"/>
      <c r="SB103" s="16"/>
      <c r="SC103" s="16"/>
      <c r="SD103" s="16"/>
      <c r="SE103" s="16"/>
      <c r="SF103" s="16"/>
      <c r="SG103" s="16"/>
      <c r="SH103" s="16"/>
      <c r="SI103" s="16"/>
      <c r="SJ103" s="16"/>
      <c r="SK103" s="16"/>
      <c r="SL103" s="16"/>
      <c r="SM103" s="16"/>
      <c r="SN103" s="16"/>
      <c r="SO103" s="16"/>
      <c r="SP103" s="16"/>
      <c r="SQ103" s="16"/>
      <c r="SR103" s="16"/>
      <c r="SS103" s="16"/>
      <c r="ST103" s="16"/>
      <c r="SU103" s="16"/>
      <c r="SV103" s="16"/>
      <c r="SW103" s="16"/>
      <c r="SX103" s="16"/>
      <c r="SY103" s="16"/>
      <c r="SZ103" s="16"/>
      <c r="TA103" s="16"/>
      <c r="TB103" s="16"/>
      <c r="TC103" s="16"/>
      <c r="TD103" s="16"/>
      <c r="TE103" s="16"/>
      <c r="TF103" s="16"/>
      <c r="TG103" s="16"/>
      <c r="TH103" s="16"/>
      <c r="TI103" s="16"/>
      <c r="TJ103" s="16"/>
      <c r="TK103" s="16"/>
      <c r="TL103" s="16"/>
      <c r="TM103" s="16"/>
      <c r="TN103" s="16"/>
      <c r="TO103" s="16"/>
      <c r="TP103" s="16"/>
      <c r="TQ103" s="16"/>
      <c r="TR103" s="16"/>
      <c r="TS103" s="16"/>
      <c r="TT103" s="16"/>
      <c r="TU103" s="16"/>
      <c r="TV103" s="16"/>
      <c r="TW103" s="16"/>
      <c r="TX103" s="16"/>
      <c r="TY103" s="16"/>
      <c r="TZ103" s="16"/>
      <c r="UA103" s="16"/>
      <c r="UB103" s="16"/>
      <c r="UC103" s="16"/>
      <c r="UD103" s="16"/>
      <c r="UE103" s="16"/>
      <c r="UF103" s="16"/>
      <c r="UG103" s="16"/>
      <c r="UH103" s="16"/>
      <c r="UI103" s="16"/>
      <c r="UJ103" s="16"/>
      <c r="UK103" s="16"/>
      <c r="UL103" s="16"/>
      <c r="UM103" s="16"/>
      <c r="UN103" s="16"/>
      <c r="UO103" s="16"/>
      <c r="UP103" s="16"/>
      <c r="UQ103" s="16"/>
      <c r="UR103" s="16"/>
      <c r="US103" s="16"/>
      <c r="UT103" s="16"/>
      <c r="UU103" s="16"/>
      <c r="UV103" s="16"/>
      <c r="UW103" s="16"/>
      <c r="UX103" s="16"/>
      <c r="UY103" s="16"/>
      <c r="UZ103" s="16"/>
      <c r="VA103" s="16"/>
      <c r="VB103" s="16"/>
      <c r="VC103" s="16"/>
      <c r="VD103" s="16"/>
      <c r="VE103" s="16"/>
      <c r="VF103" s="16"/>
      <c r="VG103" s="16"/>
      <c r="VH103" s="16"/>
      <c r="VI103" s="16"/>
      <c r="VJ103" s="16"/>
      <c r="VK103" s="16"/>
      <c r="VL103" s="16"/>
      <c r="VM103" s="16"/>
      <c r="VN103" s="16"/>
      <c r="VO103" s="16"/>
      <c r="VP103" s="16"/>
      <c r="VQ103" s="16"/>
      <c r="VR103" s="16"/>
      <c r="VS103" s="16"/>
      <c r="VT103" s="16"/>
      <c r="VU103" s="16"/>
      <c r="VV103" s="16"/>
      <c r="VW103" s="16"/>
      <c r="VX103" s="16"/>
      <c r="VY103" s="16"/>
      <c r="VZ103" s="16"/>
      <c r="WA103" s="16"/>
      <c r="WB103" s="16"/>
      <c r="WC103" s="16"/>
      <c r="WD103" s="16"/>
      <c r="WE103" s="16"/>
      <c r="WF103" s="16"/>
      <c r="WG103" s="16"/>
      <c r="WH103" s="16"/>
      <c r="WI103" s="16"/>
      <c r="WJ103" s="16"/>
      <c r="WK103" s="16"/>
      <c r="WL103" s="16"/>
      <c r="WM103" s="16"/>
      <c r="WN103" s="16"/>
      <c r="WO103" s="16"/>
      <c r="WP103" s="16"/>
      <c r="WQ103" s="16"/>
      <c r="WR103" s="16"/>
      <c r="WS103" s="16"/>
      <c r="WT103" s="16"/>
      <c r="WU103" s="16"/>
      <c r="WV103" s="16"/>
      <c r="WW103" s="16"/>
      <c r="WX103" s="16"/>
      <c r="WY103" s="16"/>
      <c r="WZ103" s="16"/>
      <c r="XA103" s="16"/>
      <c r="XB103" s="16"/>
      <c r="XC103" s="16"/>
      <c r="XD103" s="16"/>
      <c r="XE103" s="16"/>
      <c r="XF103" s="16"/>
      <c r="XG103" s="16"/>
      <c r="XH103" s="16"/>
      <c r="XI103" s="16"/>
      <c r="XJ103" s="16"/>
      <c r="XK103" s="16"/>
      <c r="XL103" s="16"/>
      <c r="XM103" s="16"/>
      <c r="XN103" s="16"/>
      <c r="XO103" s="16"/>
      <c r="XP103" s="16"/>
      <c r="XQ103" s="16"/>
      <c r="XR103" s="16"/>
      <c r="XS103" s="16"/>
      <c r="XT103" s="16"/>
      <c r="XU103" s="16"/>
      <c r="XV103" s="16"/>
      <c r="XW103" s="16"/>
      <c r="XX103" s="16"/>
      <c r="XY103" s="16"/>
      <c r="XZ103" s="16"/>
      <c r="YA103" s="16"/>
      <c r="YB103" s="16"/>
      <c r="YC103" s="16"/>
      <c r="YD103" s="16"/>
      <c r="YE103" s="16"/>
      <c r="YF103" s="16"/>
      <c r="YG103" s="16"/>
      <c r="YH103" s="16"/>
      <c r="YI103" s="16"/>
      <c r="YJ103" s="16"/>
      <c r="YK103" s="16"/>
      <c r="YL103" s="16"/>
      <c r="YM103" s="16"/>
      <c r="YN103" s="16"/>
      <c r="YO103" s="16"/>
      <c r="YP103" s="16"/>
      <c r="YQ103" s="16"/>
      <c r="YR103" s="16"/>
      <c r="YS103" s="16"/>
      <c r="YT103" s="16"/>
      <c r="YU103" s="16"/>
      <c r="YV103" s="16"/>
      <c r="YW103" s="16"/>
      <c r="YX103" s="16"/>
      <c r="YY103" s="16"/>
      <c r="YZ103" s="16"/>
      <c r="ZA103" s="16"/>
      <c r="ZB103" s="16"/>
      <c r="ZC103" s="16"/>
      <c r="ZD103" s="16"/>
      <c r="ZE103" s="16"/>
      <c r="ZF103" s="16"/>
      <c r="ZG103" s="16"/>
      <c r="ZH103" s="16"/>
      <c r="ZI103" s="16"/>
      <c r="ZJ103" s="16"/>
      <c r="ZK103" s="16"/>
      <c r="ZL103" s="16"/>
      <c r="ZM103" s="16"/>
      <c r="ZN103" s="16"/>
      <c r="ZO103" s="16"/>
      <c r="ZP103" s="16"/>
      <c r="ZQ103" s="16"/>
      <c r="ZR103" s="16"/>
      <c r="ZS103" s="16"/>
      <c r="ZT103" s="16"/>
      <c r="ZU103" s="16"/>
      <c r="ZV103" s="16"/>
      <c r="ZW103" s="16"/>
      <c r="ZX103" s="16"/>
      <c r="ZY103" s="16"/>
      <c r="ZZ103" s="16"/>
      <c r="AAA103" s="16"/>
      <c r="AAB103" s="16"/>
      <c r="AAC103" s="16"/>
      <c r="AAD103" s="16"/>
      <c r="AAE103" s="16"/>
      <c r="AAF103" s="16"/>
      <c r="AAG103" s="16"/>
      <c r="AAH103" s="16"/>
      <c r="AAI103" s="16"/>
      <c r="AAJ103" s="16"/>
      <c r="AAK103" s="16"/>
      <c r="AAL103" s="16"/>
      <c r="AAM103" s="16"/>
      <c r="AAN103" s="16"/>
      <c r="AAO103" s="16"/>
      <c r="AAP103" s="16"/>
      <c r="AAQ103" s="16"/>
      <c r="AAR103" s="16"/>
      <c r="AAS103" s="16"/>
      <c r="AAT103" s="16"/>
      <c r="AAU103" s="16"/>
      <c r="AAV103" s="16"/>
      <c r="AAW103" s="16"/>
      <c r="AAX103" s="16"/>
      <c r="AAY103" s="16"/>
      <c r="AAZ103" s="16"/>
      <c r="ABA103" s="16"/>
      <c r="ABB103" s="16"/>
      <c r="ABC103" s="16"/>
      <c r="ABD103" s="16"/>
      <c r="ABE103" s="16"/>
      <c r="ABF103" s="16"/>
      <c r="ABG103" s="16"/>
      <c r="ABH103" s="16"/>
      <c r="ABI103" s="16"/>
      <c r="ABJ103" s="16"/>
      <c r="ABK103" s="16"/>
      <c r="ABL103" s="16"/>
      <c r="ABM103" s="16"/>
      <c r="ABN103" s="16"/>
      <c r="ABO103" s="16"/>
      <c r="ABP103" s="16"/>
      <c r="ABQ103" s="16"/>
      <c r="ABR103" s="16"/>
      <c r="ABS103" s="16"/>
      <c r="ABT103" s="16"/>
      <c r="ABU103" s="16"/>
      <c r="ABV103" s="16"/>
      <c r="ABW103" s="16"/>
      <c r="ABX103" s="16"/>
      <c r="ABY103" s="16"/>
      <c r="ABZ103" s="16"/>
      <c r="ACA103" s="16"/>
      <c r="ACB103" s="16"/>
      <c r="ACC103" s="16"/>
      <c r="ACD103" s="16"/>
      <c r="ACE103" s="16"/>
      <c r="ACF103" s="16"/>
      <c r="ACG103" s="16"/>
      <c r="ACH103" s="16"/>
      <c r="ACI103" s="16"/>
      <c r="ACJ103" s="16"/>
      <c r="ACK103" s="16"/>
      <c r="ACL103" s="16"/>
      <c r="ACM103" s="16"/>
      <c r="ACN103" s="16"/>
      <c r="ACO103" s="16"/>
      <c r="ACP103" s="16"/>
      <c r="ACQ103" s="16"/>
      <c r="ACR103" s="16"/>
      <c r="ACS103" s="16"/>
      <c r="ACT103" s="16"/>
      <c r="ACU103" s="16"/>
      <c r="ACV103" s="16"/>
      <c r="ACW103" s="16"/>
      <c r="ACX103" s="16"/>
      <c r="ACY103" s="16"/>
      <c r="ACZ103" s="16"/>
      <c r="ADA103" s="16"/>
      <c r="ADB103" s="16"/>
      <c r="ADC103" s="16"/>
      <c r="ADD103" s="16"/>
      <c r="ADE103" s="16"/>
      <c r="ADF103" s="16"/>
      <c r="ADG103" s="16"/>
      <c r="ADH103" s="16"/>
      <c r="ADI103" s="16"/>
      <c r="ADJ103" s="16"/>
      <c r="ADK103" s="16"/>
      <c r="ADL103" s="16"/>
      <c r="ADM103" s="16"/>
      <c r="ADN103" s="16"/>
      <c r="ADO103" s="16"/>
      <c r="ADP103" s="16"/>
      <c r="ADQ103" s="16"/>
      <c r="ADR103" s="16"/>
      <c r="ADS103" s="16"/>
      <c r="ADT103" s="16"/>
      <c r="ADU103" s="16"/>
      <c r="ADV103" s="16"/>
      <c r="ADW103" s="16"/>
      <c r="ADX103" s="16"/>
      <c r="ADY103" s="16"/>
      <c r="ADZ103" s="16"/>
      <c r="AEA103" s="16"/>
      <c r="AEB103" s="16"/>
      <c r="AEC103" s="16"/>
      <c r="AED103" s="16"/>
      <c r="AEE103" s="16"/>
      <c r="AEF103" s="16"/>
      <c r="AEG103" s="16"/>
      <c r="AEH103" s="16"/>
      <c r="AEI103" s="16"/>
      <c r="AEJ103" s="16"/>
      <c r="AEK103" s="16"/>
      <c r="AEL103" s="16"/>
      <c r="AEM103" s="16"/>
      <c r="AEN103" s="16"/>
      <c r="AEO103" s="16"/>
      <c r="AEP103" s="16"/>
      <c r="AEQ103" s="16"/>
      <c r="AER103" s="16"/>
      <c r="AES103" s="16"/>
      <c r="AET103" s="16"/>
      <c r="AEU103" s="16"/>
      <c r="AEV103" s="16"/>
      <c r="AEW103" s="16"/>
      <c r="AEX103" s="16"/>
      <c r="AEY103" s="16"/>
      <c r="AEZ103" s="16"/>
      <c r="AFA103" s="16"/>
      <c r="AFB103" s="16"/>
      <c r="AFC103" s="16"/>
      <c r="AFD103" s="16"/>
      <c r="AFE103" s="16"/>
      <c r="AFF103" s="16"/>
      <c r="AFG103" s="16"/>
      <c r="AFH103" s="16"/>
      <c r="AFI103" s="16"/>
      <c r="AFJ103" s="16"/>
      <c r="AFK103" s="16"/>
      <c r="AFL103" s="16"/>
      <c r="AFM103" s="16"/>
      <c r="AFN103" s="16"/>
      <c r="AFO103" s="16"/>
      <c r="AFP103" s="16"/>
      <c r="AFQ103" s="16"/>
      <c r="AFR103" s="16"/>
      <c r="AFS103" s="16"/>
      <c r="AFT103" s="16"/>
      <c r="AFU103" s="16"/>
      <c r="AFV103" s="16"/>
      <c r="AFW103" s="16"/>
      <c r="AFX103" s="16"/>
      <c r="AFY103" s="16"/>
      <c r="AFZ103" s="16"/>
      <c r="AGA103" s="16"/>
      <c r="AGB103" s="16"/>
      <c r="AGC103" s="16"/>
      <c r="AGD103" s="16"/>
      <c r="AGE103" s="16"/>
      <c r="AGF103" s="16"/>
      <c r="AGG103" s="16"/>
      <c r="AGH103" s="16"/>
      <c r="AGI103" s="16"/>
      <c r="AGJ103" s="16"/>
      <c r="AGK103" s="16"/>
      <c r="AGL103" s="16"/>
      <c r="AGM103" s="16"/>
      <c r="AGN103" s="16"/>
      <c r="AGO103" s="16"/>
      <c r="AGP103" s="16"/>
      <c r="AGQ103" s="16"/>
      <c r="AGR103" s="16"/>
      <c r="AGS103" s="16"/>
      <c r="AGT103" s="16"/>
      <c r="AGU103" s="16"/>
      <c r="AGV103" s="16"/>
      <c r="AGW103" s="16"/>
      <c r="AGX103" s="16"/>
      <c r="AGY103" s="16"/>
      <c r="AGZ103" s="16"/>
      <c r="AHA103" s="16"/>
      <c r="AHB103" s="16"/>
      <c r="AHC103" s="16"/>
      <c r="AHD103" s="16"/>
      <c r="AHE103" s="16"/>
      <c r="AHF103" s="16"/>
      <c r="AHG103" s="16"/>
      <c r="AHH103" s="16"/>
      <c r="AHI103" s="16"/>
      <c r="AHJ103" s="16"/>
      <c r="AHK103" s="16"/>
      <c r="AHL103" s="16"/>
      <c r="AHM103" s="16"/>
      <c r="AHN103" s="16"/>
      <c r="AHO103" s="16"/>
      <c r="AHP103" s="16"/>
      <c r="AHQ103" s="16"/>
      <c r="AHR103" s="16"/>
      <c r="AHS103" s="16"/>
      <c r="AHT103" s="16"/>
      <c r="AHU103" s="16"/>
      <c r="AHV103" s="16"/>
      <c r="AHW103" s="16"/>
      <c r="AHX103" s="16"/>
      <c r="AHY103" s="16"/>
      <c r="AHZ103" s="16"/>
      <c r="AIA103" s="16"/>
      <c r="AIB103" s="16"/>
      <c r="AIC103" s="16"/>
      <c r="AID103" s="16"/>
      <c r="AIE103" s="16"/>
      <c r="AIF103" s="16"/>
      <c r="AIG103" s="16"/>
      <c r="AIH103" s="16"/>
      <c r="AII103" s="16"/>
      <c r="AIJ103" s="16"/>
      <c r="AIK103" s="16"/>
      <c r="AIL103" s="16"/>
      <c r="AIM103" s="16"/>
      <c r="AIN103" s="16"/>
      <c r="AIO103" s="16"/>
      <c r="AIP103" s="16"/>
      <c r="AIQ103" s="16"/>
      <c r="AIR103" s="16"/>
      <c r="AIS103" s="16"/>
      <c r="AIT103" s="16"/>
      <c r="AIU103" s="16"/>
      <c r="AIV103" s="16"/>
      <c r="AIW103" s="16"/>
      <c r="AIX103" s="16"/>
      <c r="AIY103" s="16"/>
      <c r="AIZ103" s="16"/>
      <c r="AJA103" s="16"/>
      <c r="AJB103" s="16"/>
      <c r="AJC103" s="16"/>
      <c r="AJD103" s="16"/>
      <c r="AJE103" s="16"/>
      <c r="AJF103" s="16"/>
      <c r="AJG103" s="16"/>
      <c r="AJH103" s="16"/>
      <c r="AJI103" s="16"/>
      <c r="AJJ103" s="16"/>
      <c r="AJK103" s="16"/>
      <c r="AJL103" s="16"/>
      <c r="AJM103" s="16"/>
      <c r="AJN103" s="16"/>
      <c r="AJO103" s="16"/>
      <c r="AJP103" s="16"/>
      <c r="AJQ103" s="16"/>
      <c r="AJR103" s="16"/>
      <c r="AJS103" s="16"/>
      <c r="AJT103" s="16"/>
      <c r="AJU103" s="16"/>
      <c r="AJV103" s="16"/>
      <c r="AJW103" s="16"/>
      <c r="AJX103" s="16"/>
      <c r="AJY103" s="16"/>
      <c r="AJZ103" s="16"/>
      <c r="AKA103" s="16"/>
      <c r="AKB103" s="16"/>
      <c r="AKC103" s="16"/>
      <c r="AKD103" s="16"/>
      <c r="AKE103" s="16"/>
      <c r="AKF103" s="16"/>
      <c r="AKG103" s="16"/>
      <c r="AKH103" s="16"/>
      <c r="AKI103" s="16"/>
      <c r="AKJ103" s="16"/>
      <c r="AKK103" s="16"/>
      <c r="AKL103" s="16"/>
      <c r="AKM103" s="16"/>
      <c r="AKN103" s="16"/>
      <c r="AKO103" s="16"/>
      <c r="AKP103" s="16"/>
      <c r="AKQ103" s="16"/>
      <c r="AKR103" s="16"/>
      <c r="AKS103" s="16"/>
      <c r="AKT103" s="16"/>
      <c r="AKU103" s="16"/>
      <c r="AKV103" s="16"/>
      <c r="AKW103" s="16"/>
      <c r="AKX103" s="16"/>
      <c r="AKY103" s="16"/>
      <c r="AKZ103" s="16"/>
      <c r="ALA103" s="16"/>
      <c r="ALB103" s="16"/>
      <c r="ALC103" s="16"/>
      <c r="ALD103" s="16"/>
      <c r="ALE103" s="16"/>
      <c r="ALF103" s="16"/>
      <c r="ALG103" s="16"/>
      <c r="ALH103" s="16"/>
      <c r="ALI103" s="16"/>
      <c r="ALJ103" s="16"/>
      <c r="ALK103" s="16"/>
      <c r="ALL103" s="16"/>
      <c r="ALM103" s="16"/>
      <c r="ALN103" s="16"/>
      <c r="ALO103" s="16"/>
      <c r="ALP103" s="16"/>
      <c r="ALQ103" s="16"/>
      <c r="ALR103" s="16"/>
      <c r="ALS103" s="16"/>
      <c r="ALT103" s="16"/>
      <c r="ALU103" s="16"/>
      <c r="ALV103" s="16"/>
      <c r="ALW103" s="16"/>
      <c r="ALX103" s="16"/>
      <c r="ALY103" s="16"/>
      <c r="ALZ103" s="16"/>
      <c r="AMA103" s="16"/>
      <c r="AMB103" s="16"/>
      <c r="AMC103" s="16"/>
      <c r="AMD103" s="16"/>
      <c r="AME103" s="16"/>
      <c r="AMF103" s="16"/>
      <c r="AMG103" s="16"/>
      <c r="AMH103" s="16"/>
      <c r="AMI103" s="16"/>
      <c r="AMJ103" s="16"/>
      <c r="AMK103" s="16"/>
    </row>
    <row r="104" spans="1:1025" ht="25.5" x14ac:dyDescent="0.2">
      <c r="A104" s="19" t="s">
        <v>126</v>
      </c>
      <c r="B104" s="20" t="s">
        <v>127</v>
      </c>
      <c r="C104" s="20" t="s">
        <v>86</v>
      </c>
      <c r="D104" s="20" t="s">
        <v>87</v>
      </c>
      <c r="E104" s="38">
        <f t="shared" si="355"/>
        <v>0</v>
      </c>
      <c r="F104" s="38">
        <f t="shared" si="356"/>
        <v>0</v>
      </c>
      <c r="G104" s="38">
        <f t="shared" si="357"/>
        <v>0</v>
      </c>
      <c r="H104" s="38">
        <f t="shared" si="358"/>
        <v>0</v>
      </c>
      <c r="I104" s="38">
        <f t="shared" si="359"/>
        <v>0</v>
      </c>
      <c r="J104" s="38">
        <f t="shared" si="360"/>
        <v>0</v>
      </c>
      <c r="K104" s="38">
        <f t="shared" ref="K104:AH104" si="422">SUM(K106,K105,K108)</f>
        <v>0</v>
      </c>
      <c r="L104" s="38">
        <f t="shared" si="422"/>
        <v>0</v>
      </c>
      <c r="M104" s="38">
        <f t="shared" si="422"/>
        <v>0</v>
      </c>
      <c r="N104" s="38">
        <f t="shared" si="422"/>
        <v>0</v>
      </c>
      <c r="O104" s="38">
        <f t="shared" si="422"/>
        <v>0</v>
      </c>
      <c r="P104" s="38">
        <f t="shared" si="422"/>
        <v>0</v>
      </c>
      <c r="Q104" s="38">
        <f t="shared" si="422"/>
        <v>0</v>
      </c>
      <c r="R104" s="38">
        <f t="shared" si="422"/>
        <v>0</v>
      </c>
      <c r="S104" s="38">
        <f t="shared" si="422"/>
        <v>0</v>
      </c>
      <c r="T104" s="38">
        <f t="shared" si="422"/>
        <v>0</v>
      </c>
      <c r="U104" s="38">
        <f t="shared" si="422"/>
        <v>0</v>
      </c>
      <c r="V104" s="38">
        <f t="shared" si="422"/>
        <v>0</v>
      </c>
      <c r="W104" s="38">
        <f t="shared" si="422"/>
        <v>0</v>
      </c>
      <c r="X104" s="38">
        <f t="shared" si="422"/>
        <v>0</v>
      </c>
      <c r="Y104" s="38">
        <f t="shared" si="422"/>
        <v>0</v>
      </c>
      <c r="Z104" s="38">
        <f t="shared" si="422"/>
        <v>0</v>
      </c>
      <c r="AA104" s="38">
        <f t="shared" si="422"/>
        <v>0</v>
      </c>
      <c r="AB104" s="38">
        <f t="shared" si="422"/>
        <v>0</v>
      </c>
      <c r="AC104" s="38">
        <f t="shared" si="422"/>
        <v>0</v>
      </c>
      <c r="AD104" s="38">
        <f t="shared" si="422"/>
        <v>0</v>
      </c>
      <c r="AE104" s="38">
        <f t="shared" si="422"/>
        <v>0</v>
      </c>
      <c r="AF104" s="38">
        <f t="shared" si="422"/>
        <v>0</v>
      </c>
      <c r="AG104" s="38">
        <f t="shared" si="422"/>
        <v>0</v>
      </c>
      <c r="AH104" s="38">
        <f t="shared" si="422"/>
        <v>0</v>
      </c>
      <c r="AI104" s="38">
        <f t="shared" si="374"/>
        <v>0</v>
      </c>
      <c r="AJ104" s="38">
        <f t="shared" si="375"/>
        <v>0</v>
      </c>
      <c r="AK104" s="38">
        <f t="shared" si="376"/>
        <v>0</v>
      </c>
      <c r="AL104" s="38">
        <f t="shared" si="377"/>
        <v>0</v>
      </c>
      <c r="AM104" s="38">
        <f t="shared" si="378"/>
        <v>0</v>
      </c>
      <c r="AN104" s="38">
        <f t="shared" si="379"/>
        <v>0</v>
      </c>
      <c r="AO104" s="38">
        <f t="shared" ref="AO104:BL104" si="423">SUM(AO106,AO105,AO108)</f>
        <v>0</v>
      </c>
      <c r="AP104" s="38">
        <f t="shared" si="423"/>
        <v>0</v>
      </c>
      <c r="AQ104" s="38">
        <f t="shared" si="423"/>
        <v>0</v>
      </c>
      <c r="AR104" s="38">
        <f t="shared" si="423"/>
        <v>0</v>
      </c>
      <c r="AS104" s="38">
        <f t="shared" si="423"/>
        <v>0</v>
      </c>
      <c r="AT104" s="38">
        <f t="shared" si="423"/>
        <v>0</v>
      </c>
      <c r="AU104" s="38">
        <f t="shared" si="423"/>
        <v>0</v>
      </c>
      <c r="AV104" s="38">
        <f t="shared" si="423"/>
        <v>0</v>
      </c>
      <c r="AW104" s="38">
        <f t="shared" si="423"/>
        <v>0</v>
      </c>
      <c r="AX104" s="38">
        <f t="shared" si="423"/>
        <v>0</v>
      </c>
      <c r="AY104" s="38">
        <f t="shared" si="423"/>
        <v>0</v>
      </c>
      <c r="AZ104" s="38">
        <f t="shared" si="423"/>
        <v>0</v>
      </c>
      <c r="BA104" s="38">
        <f t="shared" si="423"/>
        <v>0</v>
      </c>
      <c r="BB104" s="38">
        <f t="shared" si="423"/>
        <v>0</v>
      </c>
      <c r="BC104" s="38">
        <f t="shared" si="423"/>
        <v>0</v>
      </c>
      <c r="BD104" s="38">
        <f t="shared" si="423"/>
        <v>0</v>
      </c>
      <c r="BE104" s="38">
        <f t="shared" si="423"/>
        <v>0</v>
      </c>
      <c r="BF104" s="38">
        <f t="shared" si="423"/>
        <v>0</v>
      </c>
      <c r="BG104" s="38">
        <f t="shared" si="423"/>
        <v>0</v>
      </c>
      <c r="BH104" s="38">
        <f t="shared" si="423"/>
        <v>0</v>
      </c>
      <c r="BI104" s="38">
        <f t="shared" si="423"/>
        <v>0</v>
      </c>
      <c r="BJ104" s="38">
        <f t="shared" si="423"/>
        <v>0</v>
      </c>
      <c r="BK104" s="38">
        <f t="shared" si="423"/>
        <v>0</v>
      </c>
      <c r="BL104" s="38">
        <f t="shared" si="423"/>
        <v>0</v>
      </c>
      <c r="BM104" s="38">
        <f t="shared" si="381"/>
        <v>0</v>
      </c>
      <c r="BN104" s="38">
        <f t="shared" si="382"/>
        <v>0</v>
      </c>
      <c r="BO104" s="38">
        <f t="shared" si="383"/>
        <v>0</v>
      </c>
      <c r="BP104" s="38">
        <f t="shared" si="384"/>
        <v>0</v>
      </c>
      <c r="BQ104" s="38">
        <f t="shared" si="385"/>
        <v>0</v>
      </c>
      <c r="BR104" s="38">
        <f t="shared" si="386"/>
        <v>0</v>
      </c>
      <c r="BS104" s="13" t="s">
        <v>87</v>
      </c>
    </row>
    <row r="105" spans="1:1025" x14ac:dyDescent="0.2">
      <c r="A105" s="19" t="s">
        <v>148</v>
      </c>
      <c r="B105" s="20" t="s">
        <v>136</v>
      </c>
      <c r="C105" s="20" t="s">
        <v>86</v>
      </c>
      <c r="D105" s="20" t="s">
        <v>87</v>
      </c>
      <c r="E105" s="38">
        <f t="shared" ref="E105:J105" si="424">SUM(K105,Q105,W105,AC105)</f>
        <v>0</v>
      </c>
      <c r="F105" s="38">
        <f t="shared" si="424"/>
        <v>0</v>
      </c>
      <c r="G105" s="38">
        <f t="shared" si="424"/>
        <v>0</v>
      </c>
      <c r="H105" s="38">
        <f t="shared" si="424"/>
        <v>0</v>
      </c>
      <c r="I105" s="38">
        <f t="shared" si="424"/>
        <v>0</v>
      </c>
      <c r="J105" s="38">
        <f t="shared" si="424"/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8">
        <v>0</v>
      </c>
      <c r="AN105" s="38">
        <v>0</v>
      </c>
      <c r="AO105" s="38">
        <v>0</v>
      </c>
      <c r="AP105" s="38">
        <v>0</v>
      </c>
      <c r="AQ105" s="38">
        <v>0</v>
      </c>
      <c r="AR105" s="38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38">
        <v>0</v>
      </c>
      <c r="AZ105" s="38">
        <v>0</v>
      </c>
      <c r="BA105" s="38">
        <v>0</v>
      </c>
      <c r="BB105" s="38">
        <v>0</v>
      </c>
      <c r="BC105" s="38">
        <v>0</v>
      </c>
      <c r="BD105" s="38">
        <v>0</v>
      </c>
      <c r="BE105" s="38">
        <v>0</v>
      </c>
      <c r="BF105" s="38">
        <v>0</v>
      </c>
      <c r="BG105" s="38">
        <v>0</v>
      </c>
      <c r="BH105" s="38">
        <v>0</v>
      </c>
      <c r="BI105" s="38">
        <v>0</v>
      </c>
      <c r="BJ105" s="38">
        <v>0</v>
      </c>
      <c r="BK105" s="38">
        <v>0</v>
      </c>
      <c r="BL105" s="38">
        <v>0</v>
      </c>
      <c r="BM105" s="38">
        <f t="shared" ref="BM105:BR105" si="425">AI105-E105</f>
        <v>0</v>
      </c>
      <c r="BN105" s="38">
        <f t="shared" si="425"/>
        <v>0</v>
      </c>
      <c r="BO105" s="38">
        <f t="shared" si="425"/>
        <v>0</v>
      </c>
      <c r="BP105" s="38">
        <f t="shared" si="425"/>
        <v>0</v>
      </c>
      <c r="BQ105" s="38">
        <f t="shared" si="425"/>
        <v>0</v>
      </c>
      <c r="BR105" s="38">
        <f t="shared" si="425"/>
        <v>0</v>
      </c>
      <c r="BS105" s="13" t="s">
        <v>87</v>
      </c>
    </row>
    <row r="106" spans="1:1025" s="17" customFormat="1" ht="38.25" x14ac:dyDescent="0.2">
      <c r="A106" s="21" t="s">
        <v>148</v>
      </c>
      <c r="B106" s="63" t="s">
        <v>165</v>
      </c>
      <c r="C106" s="50" t="s">
        <v>252</v>
      </c>
      <c r="D106" s="25" t="s">
        <v>87</v>
      </c>
      <c r="E106" s="11">
        <f t="shared" si="355"/>
        <v>0</v>
      </c>
      <c r="F106" s="11">
        <f t="shared" si="356"/>
        <v>0</v>
      </c>
      <c r="G106" s="11">
        <f t="shared" si="357"/>
        <v>0</v>
      </c>
      <c r="H106" s="11">
        <f t="shared" si="358"/>
        <v>0</v>
      </c>
      <c r="I106" s="11">
        <f t="shared" si="359"/>
        <v>0</v>
      </c>
      <c r="J106" s="11">
        <f t="shared" si="360"/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 t="s">
        <v>84</v>
      </c>
      <c r="AD106" s="11">
        <v>0</v>
      </c>
      <c r="AE106" s="11" t="s">
        <v>84</v>
      </c>
      <c r="AF106" s="11">
        <v>0</v>
      </c>
      <c r="AG106" s="11" t="s">
        <v>84</v>
      </c>
      <c r="AH106" s="11">
        <v>0</v>
      </c>
      <c r="AI106" s="11">
        <f t="shared" si="374"/>
        <v>0</v>
      </c>
      <c r="AJ106" s="11">
        <f t="shared" si="375"/>
        <v>0</v>
      </c>
      <c r="AK106" s="11">
        <f t="shared" si="376"/>
        <v>0</v>
      </c>
      <c r="AL106" s="11">
        <f t="shared" si="377"/>
        <v>0</v>
      </c>
      <c r="AM106" s="11">
        <f t="shared" si="378"/>
        <v>0</v>
      </c>
      <c r="AN106" s="11">
        <f t="shared" si="379"/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f t="shared" si="381"/>
        <v>0</v>
      </c>
      <c r="BN106" s="11">
        <f t="shared" si="382"/>
        <v>0</v>
      </c>
      <c r="BO106" s="11">
        <f t="shared" si="383"/>
        <v>0</v>
      </c>
      <c r="BP106" s="11">
        <f t="shared" si="384"/>
        <v>0</v>
      </c>
      <c r="BQ106" s="11">
        <f t="shared" si="385"/>
        <v>0</v>
      </c>
      <c r="BR106" s="11">
        <f t="shared" si="386"/>
        <v>0</v>
      </c>
      <c r="BS106" s="15" t="s">
        <v>87</v>
      </c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  <c r="ALO106" s="16"/>
      <c r="ALP106" s="16"/>
      <c r="ALQ106" s="16"/>
      <c r="ALR106" s="16"/>
      <c r="ALS106" s="16"/>
      <c r="ALT106" s="16"/>
      <c r="ALU106" s="16"/>
      <c r="ALV106" s="16"/>
      <c r="ALW106" s="16"/>
      <c r="ALX106" s="16"/>
      <c r="ALY106" s="16"/>
      <c r="ALZ106" s="16"/>
      <c r="AMA106" s="16"/>
      <c r="AMB106" s="16"/>
      <c r="AMC106" s="16"/>
      <c r="AMD106" s="16"/>
      <c r="AME106" s="16"/>
      <c r="AMF106" s="16"/>
      <c r="AMG106" s="16"/>
      <c r="AMH106" s="16"/>
      <c r="AMI106" s="16"/>
      <c r="AMJ106" s="16"/>
      <c r="AMK106" s="16"/>
    </row>
    <row r="107" spans="1:1025" x14ac:dyDescent="0.2">
      <c r="A107" s="19" t="s">
        <v>159</v>
      </c>
      <c r="B107" s="20" t="s">
        <v>137</v>
      </c>
      <c r="C107" s="20" t="s">
        <v>86</v>
      </c>
      <c r="D107" s="20" t="s">
        <v>87</v>
      </c>
      <c r="E107" s="38">
        <f t="shared" ref="E107:E108" si="426">SUM(K107,Q107,W107,AC107)</f>
        <v>0</v>
      </c>
      <c r="F107" s="38">
        <f t="shared" ref="F107:F108" si="427">SUM(L107,R107,X107,AD107)</f>
        <v>0</v>
      </c>
      <c r="G107" s="38">
        <f t="shared" ref="G107:G108" si="428">SUM(M107,S107,Y107,AE107)</f>
        <v>0</v>
      </c>
      <c r="H107" s="38">
        <f t="shared" ref="H107:H108" si="429">SUM(N107,T107,Z107,AF107)</f>
        <v>0</v>
      </c>
      <c r="I107" s="38">
        <f t="shared" ref="I107:I108" si="430">SUM(O107,U107,AA107,AG107)</f>
        <v>0</v>
      </c>
      <c r="J107" s="38">
        <f t="shared" ref="J107:J108" si="431">SUM(P107,V107,AB107,AH107)</f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8">
        <v>0</v>
      </c>
      <c r="AH107" s="38">
        <v>0</v>
      </c>
      <c r="AI107" s="38">
        <v>0</v>
      </c>
      <c r="AJ107" s="38">
        <v>0</v>
      </c>
      <c r="AK107" s="38">
        <v>0</v>
      </c>
      <c r="AL107" s="38">
        <v>0</v>
      </c>
      <c r="AM107" s="38">
        <v>0</v>
      </c>
      <c r="AN107" s="38">
        <v>0</v>
      </c>
      <c r="AO107" s="38">
        <v>0</v>
      </c>
      <c r="AP107" s="38">
        <v>0</v>
      </c>
      <c r="AQ107" s="38">
        <v>0</v>
      </c>
      <c r="AR107" s="38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38">
        <v>0</v>
      </c>
      <c r="AZ107" s="38">
        <v>0</v>
      </c>
      <c r="BA107" s="38">
        <v>0</v>
      </c>
      <c r="BB107" s="38">
        <v>0</v>
      </c>
      <c r="BC107" s="38">
        <v>0</v>
      </c>
      <c r="BD107" s="38">
        <v>0</v>
      </c>
      <c r="BE107" s="38">
        <v>0</v>
      </c>
      <c r="BF107" s="38">
        <v>0</v>
      </c>
      <c r="BG107" s="38">
        <v>0</v>
      </c>
      <c r="BH107" s="38">
        <v>0</v>
      </c>
      <c r="BI107" s="38">
        <v>0</v>
      </c>
      <c r="BJ107" s="38">
        <v>0</v>
      </c>
      <c r="BK107" s="38">
        <v>0</v>
      </c>
      <c r="BL107" s="38">
        <v>0</v>
      </c>
      <c r="BM107" s="38"/>
      <c r="BN107" s="38"/>
      <c r="BO107" s="38"/>
      <c r="BP107" s="38"/>
      <c r="BQ107" s="38"/>
      <c r="BR107" s="38"/>
      <c r="BS107" s="13"/>
    </row>
    <row r="108" spans="1:1025" s="17" customFormat="1" x14ac:dyDescent="0.2">
      <c r="A108" s="19" t="s">
        <v>164</v>
      </c>
      <c r="B108" s="20" t="s">
        <v>138</v>
      </c>
      <c r="C108" s="20" t="s">
        <v>86</v>
      </c>
      <c r="D108" s="20" t="s">
        <v>87</v>
      </c>
      <c r="E108" s="38">
        <f t="shared" si="426"/>
        <v>0</v>
      </c>
      <c r="F108" s="38">
        <f t="shared" si="427"/>
        <v>0</v>
      </c>
      <c r="G108" s="38">
        <f t="shared" si="428"/>
        <v>0</v>
      </c>
      <c r="H108" s="38">
        <f t="shared" si="429"/>
        <v>0</v>
      </c>
      <c r="I108" s="38">
        <f t="shared" si="430"/>
        <v>0</v>
      </c>
      <c r="J108" s="38">
        <f t="shared" si="431"/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8">
        <v>0</v>
      </c>
      <c r="AI108" s="38">
        <f t="shared" si="374"/>
        <v>0</v>
      </c>
      <c r="AJ108" s="38">
        <f t="shared" si="375"/>
        <v>0</v>
      </c>
      <c r="AK108" s="38">
        <f t="shared" si="376"/>
        <v>0</v>
      </c>
      <c r="AL108" s="38">
        <f t="shared" si="377"/>
        <v>0</v>
      </c>
      <c r="AM108" s="38">
        <f t="shared" si="378"/>
        <v>0</v>
      </c>
      <c r="AN108" s="38">
        <f t="shared" si="379"/>
        <v>0</v>
      </c>
      <c r="AO108" s="38">
        <v>0</v>
      </c>
      <c r="AP108" s="38">
        <v>0</v>
      </c>
      <c r="AQ108" s="38">
        <v>0</v>
      </c>
      <c r="AR108" s="38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38">
        <v>0</v>
      </c>
      <c r="AZ108" s="38">
        <v>0</v>
      </c>
      <c r="BA108" s="38">
        <v>0</v>
      </c>
      <c r="BB108" s="38">
        <v>0</v>
      </c>
      <c r="BC108" s="38">
        <v>0</v>
      </c>
      <c r="BD108" s="38">
        <v>0</v>
      </c>
      <c r="BE108" s="38">
        <v>0</v>
      </c>
      <c r="BF108" s="38">
        <v>0</v>
      </c>
      <c r="BG108" s="38">
        <v>0</v>
      </c>
      <c r="BH108" s="38">
        <v>0</v>
      </c>
      <c r="BI108" s="38">
        <v>0</v>
      </c>
      <c r="BJ108" s="38">
        <v>0</v>
      </c>
      <c r="BK108" s="38">
        <v>0</v>
      </c>
      <c r="BL108" s="38">
        <v>0</v>
      </c>
      <c r="BM108" s="38">
        <f t="shared" si="381"/>
        <v>0</v>
      </c>
      <c r="BN108" s="38">
        <f t="shared" si="382"/>
        <v>0</v>
      </c>
      <c r="BO108" s="38">
        <f t="shared" si="383"/>
        <v>0</v>
      </c>
      <c r="BP108" s="38">
        <f t="shared" si="384"/>
        <v>0</v>
      </c>
      <c r="BQ108" s="38">
        <f t="shared" si="385"/>
        <v>0</v>
      </c>
      <c r="BR108" s="38">
        <f t="shared" si="386"/>
        <v>0</v>
      </c>
      <c r="BS108" s="15" t="s">
        <v>87</v>
      </c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  <c r="ALO108" s="16"/>
      <c r="ALP108" s="16"/>
      <c r="ALQ108" s="16"/>
      <c r="ALR108" s="16"/>
      <c r="ALS108" s="16"/>
      <c r="ALT108" s="16"/>
      <c r="ALU108" s="16"/>
      <c r="ALV108" s="16"/>
      <c r="ALW108" s="16"/>
      <c r="ALX108" s="16"/>
      <c r="ALY108" s="16"/>
      <c r="ALZ108" s="16"/>
      <c r="AMA108" s="16"/>
      <c r="AMB108" s="16"/>
      <c r="AMC108" s="16"/>
      <c r="AMD108" s="16"/>
      <c r="AME108" s="16"/>
      <c r="AMF108" s="16"/>
      <c r="AMG108" s="16"/>
      <c r="AMH108" s="16"/>
      <c r="AMI108" s="16"/>
      <c r="AMJ108" s="16"/>
      <c r="AMK108" s="16"/>
    </row>
    <row r="109" spans="1:1025" s="17" customFormat="1" ht="38.25" x14ac:dyDescent="0.2">
      <c r="A109" s="19" t="s">
        <v>128</v>
      </c>
      <c r="B109" s="20" t="s">
        <v>129</v>
      </c>
      <c r="C109" s="20" t="s">
        <v>86</v>
      </c>
      <c r="D109" s="20" t="s">
        <v>87</v>
      </c>
      <c r="E109" s="38">
        <f t="shared" ref="E109:E143" si="432">SUM(K109,Q109,W109,AC109)</f>
        <v>0</v>
      </c>
      <c r="F109" s="38">
        <f t="shared" ref="F109:F143" si="433">SUM(L109,R109,X109,AD109)</f>
        <v>0</v>
      </c>
      <c r="G109" s="38">
        <f t="shared" ref="G109:G143" si="434">SUM(M109,S109,Y109,AE109)</f>
        <v>0</v>
      </c>
      <c r="H109" s="38">
        <f t="shared" ref="H109:H143" si="435">SUM(N109,T109,Z109,AF109)</f>
        <v>0</v>
      </c>
      <c r="I109" s="38">
        <f t="shared" ref="I109:I143" si="436">SUM(O109,U109,AA109,AG109)</f>
        <v>0</v>
      </c>
      <c r="J109" s="38">
        <f t="shared" ref="J109:J143" si="437">SUM(P109,V109,AB109,AH109)</f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f t="shared" si="374"/>
        <v>0</v>
      </c>
      <c r="AJ109" s="38">
        <f t="shared" si="375"/>
        <v>0</v>
      </c>
      <c r="AK109" s="38">
        <f t="shared" si="376"/>
        <v>0</v>
      </c>
      <c r="AL109" s="38">
        <f t="shared" si="377"/>
        <v>0</v>
      </c>
      <c r="AM109" s="38">
        <f t="shared" si="378"/>
        <v>0</v>
      </c>
      <c r="AN109" s="38">
        <f t="shared" si="379"/>
        <v>0</v>
      </c>
      <c r="AO109" s="38">
        <v>0</v>
      </c>
      <c r="AP109" s="38">
        <v>0</v>
      </c>
      <c r="AQ109" s="38">
        <v>0</v>
      </c>
      <c r="AR109" s="38">
        <v>0</v>
      </c>
      <c r="AS109" s="38">
        <v>0</v>
      </c>
      <c r="AT109" s="38">
        <v>0</v>
      </c>
      <c r="AU109" s="38">
        <v>0</v>
      </c>
      <c r="AV109" s="38">
        <v>0</v>
      </c>
      <c r="AW109" s="38">
        <v>0</v>
      </c>
      <c r="AX109" s="38">
        <v>0</v>
      </c>
      <c r="AY109" s="38">
        <v>0</v>
      </c>
      <c r="AZ109" s="38">
        <v>0</v>
      </c>
      <c r="BA109" s="38">
        <v>0</v>
      </c>
      <c r="BB109" s="38">
        <v>0</v>
      </c>
      <c r="BC109" s="38">
        <v>0</v>
      </c>
      <c r="BD109" s="38">
        <v>0</v>
      </c>
      <c r="BE109" s="38">
        <v>0</v>
      </c>
      <c r="BF109" s="38">
        <v>0</v>
      </c>
      <c r="BG109" s="38">
        <v>0</v>
      </c>
      <c r="BH109" s="38">
        <v>0</v>
      </c>
      <c r="BI109" s="38">
        <v>0</v>
      </c>
      <c r="BJ109" s="38">
        <v>0</v>
      </c>
      <c r="BK109" s="38">
        <v>0</v>
      </c>
      <c r="BL109" s="38">
        <v>0</v>
      </c>
      <c r="BM109" s="38">
        <f t="shared" si="381"/>
        <v>0</v>
      </c>
      <c r="BN109" s="38">
        <f t="shared" si="382"/>
        <v>0</v>
      </c>
      <c r="BO109" s="38">
        <f t="shared" si="383"/>
        <v>0</v>
      </c>
      <c r="BP109" s="38">
        <f t="shared" si="384"/>
        <v>0</v>
      </c>
      <c r="BQ109" s="38">
        <f t="shared" si="385"/>
        <v>0</v>
      </c>
      <c r="BR109" s="38">
        <f t="shared" si="386"/>
        <v>0</v>
      </c>
      <c r="BS109" s="15" t="s">
        <v>87</v>
      </c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  <c r="ALO109" s="16"/>
      <c r="ALP109" s="16"/>
      <c r="ALQ109" s="16"/>
      <c r="ALR109" s="16"/>
      <c r="ALS109" s="16"/>
      <c r="ALT109" s="16"/>
      <c r="ALU109" s="16"/>
      <c r="ALV109" s="16"/>
      <c r="ALW109" s="16"/>
      <c r="ALX109" s="16"/>
      <c r="ALY109" s="16"/>
      <c r="ALZ109" s="16"/>
      <c r="AMA109" s="16"/>
      <c r="AMB109" s="16"/>
      <c r="AMC109" s="16"/>
      <c r="AMD109" s="16"/>
      <c r="AME109" s="16"/>
      <c r="AMF109" s="16"/>
      <c r="AMG109" s="16"/>
      <c r="AMH109" s="16"/>
      <c r="AMI109" s="16"/>
      <c r="AMJ109" s="16"/>
      <c r="AMK109" s="16"/>
    </row>
    <row r="110" spans="1:1025" s="17" customFormat="1" ht="25.5" x14ac:dyDescent="0.2">
      <c r="A110" s="19" t="s">
        <v>130</v>
      </c>
      <c r="B110" s="20" t="s">
        <v>131</v>
      </c>
      <c r="C110" s="20" t="s">
        <v>86</v>
      </c>
      <c r="D110" s="20" t="s">
        <v>87</v>
      </c>
      <c r="E110" s="38">
        <f t="shared" si="432"/>
        <v>0</v>
      </c>
      <c r="F110" s="38">
        <f t="shared" si="433"/>
        <v>0</v>
      </c>
      <c r="G110" s="38">
        <f t="shared" si="434"/>
        <v>22.37</v>
      </c>
      <c r="H110" s="38">
        <f t="shared" si="435"/>
        <v>0</v>
      </c>
      <c r="I110" s="38">
        <f t="shared" si="436"/>
        <v>1</v>
      </c>
      <c r="J110" s="38">
        <f t="shared" si="437"/>
        <v>0</v>
      </c>
      <c r="K110" s="38">
        <f t="shared" ref="K110:AH110" si="438">SUM(K111,K119,K128)</f>
        <v>0</v>
      </c>
      <c r="L110" s="38">
        <f t="shared" si="438"/>
        <v>0</v>
      </c>
      <c r="M110" s="38">
        <f t="shared" si="438"/>
        <v>0</v>
      </c>
      <c r="N110" s="38">
        <f t="shared" si="438"/>
        <v>0</v>
      </c>
      <c r="O110" s="38">
        <f t="shared" si="438"/>
        <v>0</v>
      </c>
      <c r="P110" s="38">
        <f t="shared" si="438"/>
        <v>0</v>
      </c>
      <c r="Q110" s="38">
        <f t="shared" si="438"/>
        <v>0</v>
      </c>
      <c r="R110" s="38">
        <f t="shared" si="438"/>
        <v>0</v>
      </c>
      <c r="S110" s="38">
        <f t="shared" si="438"/>
        <v>0</v>
      </c>
      <c r="T110" s="38">
        <f t="shared" si="438"/>
        <v>0</v>
      </c>
      <c r="U110" s="38">
        <f t="shared" si="438"/>
        <v>0</v>
      </c>
      <c r="V110" s="38">
        <f t="shared" si="438"/>
        <v>0</v>
      </c>
      <c r="W110" s="38">
        <f t="shared" si="438"/>
        <v>0</v>
      </c>
      <c r="X110" s="38">
        <f t="shared" si="438"/>
        <v>0</v>
      </c>
      <c r="Y110" s="38">
        <f t="shared" si="438"/>
        <v>0</v>
      </c>
      <c r="Z110" s="38">
        <f t="shared" si="438"/>
        <v>0</v>
      </c>
      <c r="AA110" s="38">
        <f t="shared" si="438"/>
        <v>0</v>
      </c>
      <c r="AB110" s="38">
        <f t="shared" si="438"/>
        <v>0</v>
      </c>
      <c r="AC110" s="38">
        <f t="shared" si="438"/>
        <v>0</v>
      </c>
      <c r="AD110" s="38">
        <f t="shared" si="438"/>
        <v>0</v>
      </c>
      <c r="AE110" s="38">
        <f t="shared" si="438"/>
        <v>22.37</v>
      </c>
      <c r="AF110" s="38">
        <f t="shared" si="438"/>
        <v>0</v>
      </c>
      <c r="AG110" s="38">
        <f t="shared" si="438"/>
        <v>1</v>
      </c>
      <c r="AH110" s="38">
        <f t="shared" si="438"/>
        <v>0</v>
      </c>
      <c r="AI110" s="38">
        <f t="shared" si="374"/>
        <v>0</v>
      </c>
      <c r="AJ110" s="38">
        <f t="shared" si="375"/>
        <v>0</v>
      </c>
      <c r="AK110" s="38">
        <f t="shared" si="376"/>
        <v>7.13</v>
      </c>
      <c r="AL110" s="38">
        <f t="shared" si="377"/>
        <v>0</v>
      </c>
      <c r="AM110" s="38">
        <f t="shared" si="378"/>
        <v>1</v>
      </c>
      <c r="AN110" s="38">
        <f t="shared" si="379"/>
        <v>0</v>
      </c>
      <c r="AO110" s="38">
        <f t="shared" ref="AO110:BL110" si="439">SUM(AO111,AO119,AO128)</f>
        <v>0</v>
      </c>
      <c r="AP110" s="38">
        <f t="shared" si="439"/>
        <v>0</v>
      </c>
      <c r="AQ110" s="38">
        <f t="shared" si="439"/>
        <v>1.63</v>
      </c>
      <c r="AR110" s="38">
        <f t="shared" si="439"/>
        <v>0</v>
      </c>
      <c r="AS110" s="38">
        <f t="shared" si="439"/>
        <v>0</v>
      </c>
      <c r="AT110" s="38">
        <f t="shared" si="439"/>
        <v>0</v>
      </c>
      <c r="AU110" s="38">
        <f t="shared" si="439"/>
        <v>0</v>
      </c>
      <c r="AV110" s="38">
        <f t="shared" si="439"/>
        <v>0</v>
      </c>
      <c r="AW110" s="38">
        <f t="shared" si="439"/>
        <v>1.43</v>
      </c>
      <c r="AX110" s="38">
        <f t="shared" si="439"/>
        <v>0</v>
      </c>
      <c r="AY110" s="38">
        <f t="shared" si="439"/>
        <v>1</v>
      </c>
      <c r="AZ110" s="38">
        <f t="shared" si="439"/>
        <v>0</v>
      </c>
      <c r="BA110" s="38">
        <f t="shared" si="439"/>
        <v>0</v>
      </c>
      <c r="BB110" s="38">
        <f t="shared" si="439"/>
        <v>0</v>
      </c>
      <c r="BC110" s="38">
        <f t="shared" si="439"/>
        <v>4.07</v>
      </c>
      <c r="BD110" s="38">
        <f t="shared" si="439"/>
        <v>0</v>
      </c>
      <c r="BE110" s="38">
        <f t="shared" si="439"/>
        <v>0</v>
      </c>
      <c r="BF110" s="38">
        <f t="shared" si="439"/>
        <v>0</v>
      </c>
      <c r="BG110" s="38">
        <f t="shared" si="439"/>
        <v>0</v>
      </c>
      <c r="BH110" s="38">
        <f t="shared" si="439"/>
        <v>0</v>
      </c>
      <c r="BI110" s="38">
        <f t="shared" si="439"/>
        <v>0</v>
      </c>
      <c r="BJ110" s="38">
        <f t="shared" si="439"/>
        <v>0</v>
      </c>
      <c r="BK110" s="38">
        <f t="shared" si="439"/>
        <v>0</v>
      </c>
      <c r="BL110" s="38">
        <f t="shared" si="439"/>
        <v>0</v>
      </c>
      <c r="BM110" s="38">
        <f t="shared" si="381"/>
        <v>0</v>
      </c>
      <c r="BN110" s="38">
        <f t="shared" si="382"/>
        <v>0</v>
      </c>
      <c r="BO110" s="38">
        <f t="shared" si="383"/>
        <v>-15.240000000000002</v>
      </c>
      <c r="BP110" s="38">
        <f t="shared" si="384"/>
        <v>0</v>
      </c>
      <c r="BQ110" s="38">
        <f t="shared" si="385"/>
        <v>0</v>
      </c>
      <c r="BR110" s="38">
        <f t="shared" si="386"/>
        <v>0</v>
      </c>
      <c r="BS110" s="15" t="s">
        <v>87</v>
      </c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16"/>
      <c r="KJ110" s="16"/>
      <c r="KK110" s="16"/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6"/>
      <c r="LJ110" s="16"/>
      <c r="LK110" s="16"/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6"/>
      <c r="LW110" s="16"/>
      <c r="LX110" s="16"/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16"/>
      <c r="MJ110" s="16"/>
      <c r="MK110" s="16"/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16"/>
      <c r="MW110" s="16"/>
      <c r="MX110" s="16"/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16"/>
      <c r="NJ110" s="16"/>
      <c r="NK110" s="16"/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6"/>
      <c r="NW110" s="16"/>
      <c r="NX110" s="16"/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16"/>
      <c r="OJ110" s="16"/>
      <c r="OK110" s="16"/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16"/>
      <c r="OW110" s="16"/>
      <c r="OX110" s="16"/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16"/>
      <c r="PJ110" s="16"/>
      <c r="PK110" s="16"/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6"/>
      <c r="PW110" s="16"/>
      <c r="PX110" s="16"/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16"/>
      <c r="QJ110" s="16"/>
      <c r="QK110" s="16"/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16"/>
      <c r="QW110" s="16"/>
      <c r="QX110" s="16"/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6"/>
      <c r="RJ110" s="16"/>
      <c r="RK110" s="16"/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6"/>
      <c r="RW110" s="16"/>
      <c r="RX110" s="16"/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6"/>
      <c r="SJ110" s="16"/>
      <c r="SK110" s="16"/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6"/>
      <c r="SW110" s="16"/>
      <c r="SX110" s="16"/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16"/>
      <c r="TJ110" s="16"/>
      <c r="TK110" s="16"/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16"/>
      <c r="TW110" s="16"/>
      <c r="TX110" s="16"/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16"/>
      <c r="UJ110" s="16"/>
      <c r="UK110" s="16"/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6"/>
      <c r="UW110" s="16"/>
      <c r="UX110" s="16"/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6"/>
      <c r="VJ110" s="16"/>
      <c r="VK110" s="16"/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6"/>
      <c r="VW110" s="16"/>
      <c r="VX110" s="16"/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6"/>
      <c r="WJ110" s="16"/>
      <c r="WK110" s="16"/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16"/>
      <c r="WW110" s="16"/>
      <c r="WX110" s="16"/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16"/>
      <c r="XJ110" s="16"/>
      <c r="XK110" s="16"/>
      <c r="XL110" s="16"/>
      <c r="XM110" s="16"/>
      <c r="XN110" s="16"/>
      <c r="XO110" s="16"/>
      <c r="XP110" s="16"/>
      <c r="XQ110" s="16"/>
      <c r="XR110" s="16"/>
      <c r="XS110" s="16"/>
      <c r="XT110" s="16"/>
      <c r="XU110" s="16"/>
      <c r="XV110" s="16"/>
      <c r="XW110" s="16"/>
      <c r="XX110" s="16"/>
      <c r="XY110" s="16"/>
      <c r="XZ110" s="16"/>
      <c r="YA110" s="16"/>
      <c r="YB110" s="16"/>
      <c r="YC110" s="16"/>
      <c r="YD110" s="16"/>
      <c r="YE110" s="16"/>
      <c r="YF110" s="16"/>
      <c r="YG110" s="16"/>
      <c r="YH110" s="16"/>
      <c r="YI110" s="16"/>
      <c r="YJ110" s="16"/>
      <c r="YK110" s="16"/>
      <c r="YL110" s="16"/>
      <c r="YM110" s="16"/>
      <c r="YN110" s="16"/>
      <c r="YO110" s="16"/>
      <c r="YP110" s="16"/>
      <c r="YQ110" s="16"/>
      <c r="YR110" s="16"/>
      <c r="YS110" s="16"/>
      <c r="YT110" s="16"/>
      <c r="YU110" s="16"/>
      <c r="YV110" s="16"/>
      <c r="YW110" s="16"/>
      <c r="YX110" s="16"/>
      <c r="YY110" s="16"/>
      <c r="YZ110" s="16"/>
      <c r="ZA110" s="16"/>
      <c r="ZB110" s="16"/>
      <c r="ZC110" s="16"/>
      <c r="ZD110" s="16"/>
      <c r="ZE110" s="16"/>
      <c r="ZF110" s="16"/>
      <c r="ZG110" s="16"/>
      <c r="ZH110" s="16"/>
      <c r="ZI110" s="16"/>
      <c r="ZJ110" s="16"/>
      <c r="ZK110" s="16"/>
      <c r="ZL110" s="16"/>
      <c r="ZM110" s="16"/>
      <c r="ZN110" s="16"/>
      <c r="ZO110" s="16"/>
      <c r="ZP110" s="16"/>
      <c r="ZQ110" s="16"/>
      <c r="ZR110" s="16"/>
      <c r="ZS110" s="16"/>
      <c r="ZT110" s="16"/>
      <c r="ZU110" s="16"/>
      <c r="ZV110" s="16"/>
      <c r="ZW110" s="16"/>
      <c r="ZX110" s="16"/>
      <c r="ZY110" s="16"/>
      <c r="ZZ110" s="16"/>
      <c r="AAA110" s="16"/>
      <c r="AAB110" s="16"/>
      <c r="AAC110" s="16"/>
      <c r="AAD110" s="16"/>
      <c r="AAE110" s="16"/>
      <c r="AAF110" s="16"/>
      <c r="AAG110" s="16"/>
      <c r="AAH110" s="16"/>
      <c r="AAI110" s="16"/>
      <c r="AAJ110" s="16"/>
      <c r="AAK110" s="16"/>
      <c r="AAL110" s="16"/>
      <c r="AAM110" s="16"/>
      <c r="AAN110" s="16"/>
      <c r="AAO110" s="16"/>
      <c r="AAP110" s="16"/>
      <c r="AAQ110" s="16"/>
      <c r="AAR110" s="16"/>
      <c r="AAS110" s="16"/>
      <c r="AAT110" s="16"/>
      <c r="AAU110" s="16"/>
      <c r="AAV110" s="16"/>
      <c r="AAW110" s="16"/>
      <c r="AAX110" s="16"/>
      <c r="AAY110" s="16"/>
      <c r="AAZ110" s="16"/>
      <c r="ABA110" s="16"/>
      <c r="ABB110" s="16"/>
      <c r="ABC110" s="16"/>
      <c r="ABD110" s="16"/>
      <c r="ABE110" s="16"/>
      <c r="ABF110" s="16"/>
      <c r="ABG110" s="16"/>
      <c r="ABH110" s="16"/>
      <c r="ABI110" s="16"/>
      <c r="ABJ110" s="16"/>
      <c r="ABK110" s="16"/>
      <c r="ABL110" s="16"/>
      <c r="ABM110" s="16"/>
      <c r="ABN110" s="16"/>
      <c r="ABO110" s="16"/>
      <c r="ABP110" s="16"/>
      <c r="ABQ110" s="16"/>
      <c r="ABR110" s="16"/>
      <c r="ABS110" s="16"/>
      <c r="ABT110" s="16"/>
      <c r="ABU110" s="16"/>
      <c r="ABV110" s="16"/>
      <c r="ABW110" s="16"/>
      <c r="ABX110" s="16"/>
      <c r="ABY110" s="16"/>
      <c r="ABZ110" s="16"/>
      <c r="ACA110" s="16"/>
      <c r="ACB110" s="16"/>
      <c r="ACC110" s="16"/>
      <c r="ACD110" s="16"/>
      <c r="ACE110" s="16"/>
      <c r="ACF110" s="16"/>
      <c r="ACG110" s="16"/>
      <c r="ACH110" s="16"/>
      <c r="ACI110" s="16"/>
      <c r="ACJ110" s="16"/>
      <c r="ACK110" s="16"/>
      <c r="ACL110" s="16"/>
      <c r="ACM110" s="16"/>
      <c r="ACN110" s="16"/>
      <c r="ACO110" s="16"/>
      <c r="ACP110" s="16"/>
      <c r="ACQ110" s="16"/>
      <c r="ACR110" s="16"/>
      <c r="ACS110" s="16"/>
      <c r="ACT110" s="16"/>
      <c r="ACU110" s="16"/>
      <c r="ACV110" s="16"/>
      <c r="ACW110" s="16"/>
      <c r="ACX110" s="16"/>
      <c r="ACY110" s="16"/>
      <c r="ACZ110" s="16"/>
      <c r="ADA110" s="16"/>
      <c r="ADB110" s="16"/>
      <c r="ADC110" s="16"/>
      <c r="ADD110" s="16"/>
      <c r="ADE110" s="16"/>
      <c r="ADF110" s="16"/>
      <c r="ADG110" s="16"/>
      <c r="ADH110" s="16"/>
      <c r="ADI110" s="16"/>
      <c r="ADJ110" s="16"/>
      <c r="ADK110" s="16"/>
      <c r="ADL110" s="16"/>
      <c r="ADM110" s="16"/>
      <c r="ADN110" s="16"/>
      <c r="ADO110" s="16"/>
      <c r="ADP110" s="16"/>
      <c r="ADQ110" s="16"/>
      <c r="ADR110" s="16"/>
      <c r="ADS110" s="16"/>
      <c r="ADT110" s="16"/>
      <c r="ADU110" s="16"/>
      <c r="ADV110" s="16"/>
      <c r="ADW110" s="16"/>
      <c r="ADX110" s="16"/>
      <c r="ADY110" s="16"/>
      <c r="ADZ110" s="16"/>
      <c r="AEA110" s="16"/>
      <c r="AEB110" s="16"/>
      <c r="AEC110" s="16"/>
      <c r="AED110" s="16"/>
      <c r="AEE110" s="16"/>
      <c r="AEF110" s="16"/>
      <c r="AEG110" s="16"/>
      <c r="AEH110" s="16"/>
      <c r="AEI110" s="16"/>
      <c r="AEJ110" s="16"/>
      <c r="AEK110" s="16"/>
      <c r="AEL110" s="16"/>
      <c r="AEM110" s="16"/>
      <c r="AEN110" s="16"/>
      <c r="AEO110" s="16"/>
      <c r="AEP110" s="16"/>
      <c r="AEQ110" s="16"/>
      <c r="AER110" s="16"/>
      <c r="AES110" s="16"/>
      <c r="AET110" s="16"/>
      <c r="AEU110" s="16"/>
      <c r="AEV110" s="16"/>
      <c r="AEW110" s="16"/>
      <c r="AEX110" s="16"/>
      <c r="AEY110" s="16"/>
      <c r="AEZ110" s="16"/>
      <c r="AFA110" s="16"/>
      <c r="AFB110" s="16"/>
      <c r="AFC110" s="16"/>
      <c r="AFD110" s="16"/>
      <c r="AFE110" s="16"/>
      <c r="AFF110" s="16"/>
      <c r="AFG110" s="16"/>
      <c r="AFH110" s="16"/>
      <c r="AFI110" s="16"/>
      <c r="AFJ110" s="16"/>
      <c r="AFK110" s="16"/>
      <c r="AFL110" s="16"/>
      <c r="AFM110" s="16"/>
      <c r="AFN110" s="16"/>
      <c r="AFO110" s="16"/>
      <c r="AFP110" s="16"/>
      <c r="AFQ110" s="16"/>
      <c r="AFR110" s="16"/>
      <c r="AFS110" s="16"/>
      <c r="AFT110" s="16"/>
      <c r="AFU110" s="16"/>
      <c r="AFV110" s="16"/>
      <c r="AFW110" s="16"/>
      <c r="AFX110" s="16"/>
      <c r="AFY110" s="16"/>
      <c r="AFZ110" s="16"/>
      <c r="AGA110" s="16"/>
      <c r="AGB110" s="16"/>
      <c r="AGC110" s="16"/>
      <c r="AGD110" s="16"/>
      <c r="AGE110" s="16"/>
      <c r="AGF110" s="16"/>
      <c r="AGG110" s="16"/>
      <c r="AGH110" s="16"/>
      <c r="AGI110" s="16"/>
      <c r="AGJ110" s="16"/>
      <c r="AGK110" s="16"/>
      <c r="AGL110" s="16"/>
      <c r="AGM110" s="16"/>
      <c r="AGN110" s="16"/>
      <c r="AGO110" s="16"/>
      <c r="AGP110" s="16"/>
      <c r="AGQ110" s="16"/>
      <c r="AGR110" s="16"/>
      <c r="AGS110" s="16"/>
      <c r="AGT110" s="16"/>
      <c r="AGU110" s="16"/>
      <c r="AGV110" s="16"/>
      <c r="AGW110" s="16"/>
      <c r="AGX110" s="16"/>
      <c r="AGY110" s="16"/>
      <c r="AGZ110" s="16"/>
      <c r="AHA110" s="16"/>
      <c r="AHB110" s="16"/>
      <c r="AHC110" s="16"/>
      <c r="AHD110" s="16"/>
      <c r="AHE110" s="16"/>
      <c r="AHF110" s="16"/>
      <c r="AHG110" s="16"/>
      <c r="AHH110" s="16"/>
      <c r="AHI110" s="16"/>
      <c r="AHJ110" s="16"/>
      <c r="AHK110" s="16"/>
      <c r="AHL110" s="16"/>
      <c r="AHM110" s="16"/>
      <c r="AHN110" s="16"/>
      <c r="AHO110" s="16"/>
      <c r="AHP110" s="16"/>
      <c r="AHQ110" s="16"/>
      <c r="AHR110" s="16"/>
      <c r="AHS110" s="16"/>
      <c r="AHT110" s="16"/>
      <c r="AHU110" s="16"/>
      <c r="AHV110" s="16"/>
      <c r="AHW110" s="16"/>
      <c r="AHX110" s="16"/>
      <c r="AHY110" s="16"/>
      <c r="AHZ110" s="16"/>
      <c r="AIA110" s="16"/>
      <c r="AIB110" s="16"/>
      <c r="AIC110" s="16"/>
      <c r="AID110" s="16"/>
      <c r="AIE110" s="16"/>
      <c r="AIF110" s="16"/>
      <c r="AIG110" s="16"/>
      <c r="AIH110" s="16"/>
      <c r="AII110" s="16"/>
      <c r="AIJ110" s="16"/>
      <c r="AIK110" s="16"/>
      <c r="AIL110" s="16"/>
      <c r="AIM110" s="16"/>
      <c r="AIN110" s="16"/>
      <c r="AIO110" s="16"/>
      <c r="AIP110" s="16"/>
      <c r="AIQ110" s="16"/>
      <c r="AIR110" s="16"/>
      <c r="AIS110" s="16"/>
      <c r="AIT110" s="16"/>
      <c r="AIU110" s="16"/>
      <c r="AIV110" s="16"/>
      <c r="AIW110" s="16"/>
      <c r="AIX110" s="16"/>
      <c r="AIY110" s="16"/>
      <c r="AIZ110" s="16"/>
      <c r="AJA110" s="16"/>
      <c r="AJB110" s="16"/>
      <c r="AJC110" s="16"/>
      <c r="AJD110" s="16"/>
      <c r="AJE110" s="16"/>
      <c r="AJF110" s="16"/>
      <c r="AJG110" s="16"/>
      <c r="AJH110" s="16"/>
      <c r="AJI110" s="16"/>
      <c r="AJJ110" s="16"/>
      <c r="AJK110" s="16"/>
      <c r="AJL110" s="16"/>
      <c r="AJM110" s="16"/>
      <c r="AJN110" s="16"/>
      <c r="AJO110" s="16"/>
      <c r="AJP110" s="16"/>
      <c r="AJQ110" s="16"/>
      <c r="AJR110" s="16"/>
      <c r="AJS110" s="16"/>
      <c r="AJT110" s="16"/>
      <c r="AJU110" s="16"/>
      <c r="AJV110" s="16"/>
      <c r="AJW110" s="16"/>
      <c r="AJX110" s="16"/>
      <c r="AJY110" s="16"/>
      <c r="AJZ110" s="16"/>
      <c r="AKA110" s="16"/>
      <c r="AKB110" s="16"/>
      <c r="AKC110" s="16"/>
      <c r="AKD110" s="16"/>
      <c r="AKE110" s="16"/>
      <c r="AKF110" s="16"/>
      <c r="AKG110" s="16"/>
      <c r="AKH110" s="16"/>
      <c r="AKI110" s="16"/>
      <c r="AKJ110" s="16"/>
      <c r="AKK110" s="16"/>
      <c r="AKL110" s="16"/>
      <c r="AKM110" s="16"/>
      <c r="AKN110" s="16"/>
      <c r="AKO110" s="16"/>
      <c r="AKP110" s="16"/>
      <c r="AKQ110" s="16"/>
      <c r="AKR110" s="16"/>
      <c r="AKS110" s="16"/>
      <c r="AKT110" s="16"/>
      <c r="AKU110" s="16"/>
      <c r="AKV110" s="16"/>
      <c r="AKW110" s="16"/>
      <c r="AKX110" s="16"/>
      <c r="AKY110" s="16"/>
      <c r="AKZ110" s="16"/>
      <c r="ALA110" s="16"/>
      <c r="ALB110" s="16"/>
      <c r="ALC110" s="16"/>
      <c r="ALD110" s="16"/>
      <c r="ALE110" s="16"/>
      <c r="ALF110" s="16"/>
      <c r="ALG110" s="16"/>
      <c r="ALH110" s="16"/>
      <c r="ALI110" s="16"/>
      <c r="ALJ110" s="16"/>
      <c r="ALK110" s="16"/>
      <c r="ALL110" s="16"/>
      <c r="ALM110" s="16"/>
      <c r="ALN110" s="16"/>
      <c r="ALO110" s="16"/>
      <c r="ALP110" s="16"/>
      <c r="ALQ110" s="16"/>
      <c r="ALR110" s="16"/>
      <c r="ALS110" s="16"/>
      <c r="ALT110" s="16"/>
      <c r="ALU110" s="16"/>
      <c r="ALV110" s="16"/>
      <c r="ALW110" s="16"/>
      <c r="ALX110" s="16"/>
      <c r="ALY110" s="16"/>
      <c r="ALZ110" s="16"/>
      <c r="AMA110" s="16"/>
      <c r="AMB110" s="16"/>
      <c r="AMC110" s="16"/>
      <c r="AMD110" s="16"/>
      <c r="AME110" s="16"/>
      <c r="AMF110" s="16"/>
      <c r="AMG110" s="16"/>
      <c r="AMH110" s="16"/>
      <c r="AMI110" s="16"/>
      <c r="AMJ110" s="16"/>
      <c r="AMK110" s="16"/>
    </row>
    <row r="111" spans="1:1025" s="17" customFormat="1" x14ac:dyDescent="0.2">
      <c r="A111" s="19" t="s">
        <v>149</v>
      </c>
      <c r="B111" s="26" t="s">
        <v>136</v>
      </c>
      <c r="C111" s="27" t="s">
        <v>86</v>
      </c>
      <c r="D111" s="27" t="s">
        <v>87</v>
      </c>
      <c r="E111" s="38">
        <f t="shared" si="432"/>
        <v>0</v>
      </c>
      <c r="F111" s="38">
        <f t="shared" si="433"/>
        <v>0</v>
      </c>
      <c r="G111" s="38">
        <f t="shared" si="434"/>
        <v>16.899999999999999</v>
      </c>
      <c r="H111" s="38">
        <f t="shared" si="435"/>
        <v>0</v>
      </c>
      <c r="I111" s="38">
        <f t="shared" si="436"/>
        <v>0</v>
      </c>
      <c r="J111" s="38">
        <f t="shared" si="437"/>
        <v>0</v>
      </c>
      <c r="K111" s="45">
        <f t="shared" ref="K111:AH111" si="440">SUM(K112:K118)</f>
        <v>0</v>
      </c>
      <c r="L111" s="45">
        <f t="shared" si="440"/>
        <v>0</v>
      </c>
      <c r="M111" s="45">
        <f t="shared" si="440"/>
        <v>0</v>
      </c>
      <c r="N111" s="45">
        <f t="shared" si="440"/>
        <v>0</v>
      </c>
      <c r="O111" s="45">
        <f t="shared" si="440"/>
        <v>0</v>
      </c>
      <c r="P111" s="45">
        <f t="shared" si="440"/>
        <v>0</v>
      </c>
      <c r="Q111" s="45">
        <f t="shared" si="440"/>
        <v>0</v>
      </c>
      <c r="R111" s="45">
        <f t="shared" si="440"/>
        <v>0</v>
      </c>
      <c r="S111" s="45">
        <f t="shared" si="440"/>
        <v>0</v>
      </c>
      <c r="T111" s="45">
        <f t="shared" si="440"/>
        <v>0</v>
      </c>
      <c r="U111" s="45">
        <f t="shared" si="440"/>
        <v>0</v>
      </c>
      <c r="V111" s="45">
        <f t="shared" si="440"/>
        <v>0</v>
      </c>
      <c r="W111" s="45">
        <f t="shared" si="440"/>
        <v>0</v>
      </c>
      <c r="X111" s="45">
        <f t="shared" si="440"/>
        <v>0</v>
      </c>
      <c r="Y111" s="45">
        <f t="shared" si="440"/>
        <v>0</v>
      </c>
      <c r="Z111" s="45">
        <f t="shared" si="440"/>
        <v>0</v>
      </c>
      <c r="AA111" s="45">
        <f t="shared" si="440"/>
        <v>0</v>
      </c>
      <c r="AB111" s="45">
        <f t="shared" si="440"/>
        <v>0</v>
      </c>
      <c r="AC111" s="45">
        <f t="shared" si="440"/>
        <v>0</v>
      </c>
      <c r="AD111" s="45">
        <f t="shared" si="440"/>
        <v>0</v>
      </c>
      <c r="AE111" s="45">
        <f t="shared" si="440"/>
        <v>16.899999999999999</v>
      </c>
      <c r="AF111" s="45">
        <f t="shared" si="440"/>
        <v>0</v>
      </c>
      <c r="AG111" s="45">
        <f t="shared" si="440"/>
        <v>0</v>
      </c>
      <c r="AH111" s="45">
        <f t="shared" si="440"/>
        <v>0</v>
      </c>
      <c r="AI111" s="45">
        <f t="shared" si="374"/>
        <v>0</v>
      </c>
      <c r="AJ111" s="45">
        <f t="shared" si="375"/>
        <v>0</v>
      </c>
      <c r="AK111" s="45">
        <f t="shared" si="376"/>
        <v>3.0599999999999996</v>
      </c>
      <c r="AL111" s="45">
        <f t="shared" si="377"/>
        <v>0</v>
      </c>
      <c r="AM111" s="45">
        <f t="shared" si="378"/>
        <v>0</v>
      </c>
      <c r="AN111" s="45">
        <f t="shared" si="379"/>
        <v>0</v>
      </c>
      <c r="AO111" s="45">
        <f t="shared" ref="AO111:BL111" si="441">SUM(AO112:AO118)</f>
        <v>0</v>
      </c>
      <c r="AP111" s="45">
        <f t="shared" si="441"/>
        <v>0</v>
      </c>
      <c r="AQ111" s="45">
        <f t="shared" si="441"/>
        <v>1.63</v>
      </c>
      <c r="AR111" s="45">
        <f t="shared" si="441"/>
        <v>0</v>
      </c>
      <c r="AS111" s="45">
        <f t="shared" si="441"/>
        <v>0</v>
      </c>
      <c r="AT111" s="45">
        <f t="shared" si="441"/>
        <v>0</v>
      </c>
      <c r="AU111" s="45">
        <f t="shared" si="441"/>
        <v>0</v>
      </c>
      <c r="AV111" s="45">
        <f t="shared" si="441"/>
        <v>0</v>
      </c>
      <c r="AW111" s="45">
        <f t="shared" si="441"/>
        <v>1.43</v>
      </c>
      <c r="AX111" s="45">
        <f t="shared" si="441"/>
        <v>0</v>
      </c>
      <c r="AY111" s="45">
        <f t="shared" si="441"/>
        <v>0</v>
      </c>
      <c r="AZ111" s="45">
        <f t="shared" si="441"/>
        <v>0</v>
      </c>
      <c r="BA111" s="45">
        <f t="shared" si="441"/>
        <v>0</v>
      </c>
      <c r="BB111" s="45">
        <f t="shared" si="441"/>
        <v>0</v>
      </c>
      <c r="BC111" s="45">
        <f t="shared" si="441"/>
        <v>0</v>
      </c>
      <c r="BD111" s="45">
        <f t="shared" si="441"/>
        <v>0</v>
      </c>
      <c r="BE111" s="45">
        <f t="shared" si="441"/>
        <v>0</v>
      </c>
      <c r="BF111" s="45">
        <f t="shared" si="441"/>
        <v>0</v>
      </c>
      <c r="BG111" s="45">
        <f t="shared" si="441"/>
        <v>0</v>
      </c>
      <c r="BH111" s="45">
        <f t="shared" si="441"/>
        <v>0</v>
      </c>
      <c r="BI111" s="45">
        <f t="shared" si="441"/>
        <v>0</v>
      </c>
      <c r="BJ111" s="45">
        <f t="shared" si="441"/>
        <v>0</v>
      </c>
      <c r="BK111" s="45">
        <f t="shared" si="441"/>
        <v>0</v>
      </c>
      <c r="BL111" s="45">
        <f t="shared" si="441"/>
        <v>0</v>
      </c>
      <c r="BM111" s="45">
        <f t="shared" si="381"/>
        <v>0</v>
      </c>
      <c r="BN111" s="45">
        <f t="shared" si="382"/>
        <v>0</v>
      </c>
      <c r="BO111" s="45">
        <f t="shared" si="383"/>
        <v>-13.84</v>
      </c>
      <c r="BP111" s="45">
        <f t="shared" si="384"/>
        <v>0</v>
      </c>
      <c r="BQ111" s="45">
        <f t="shared" si="385"/>
        <v>0</v>
      </c>
      <c r="BR111" s="45">
        <f t="shared" si="386"/>
        <v>0</v>
      </c>
      <c r="BS111" s="15" t="s">
        <v>87</v>
      </c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  <c r="ALO111" s="16"/>
      <c r="ALP111" s="16"/>
      <c r="ALQ111" s="16"/>
      <c r="ALR111" s="16"/>
      <c r="ALS111" s="16"/>
      <c r="ALT111" s="16"/>
      <c r="ALU111" s="16"/>
      <c r="ALV111" s="16"/>
      <c r="ALW111" s="16"/>
      <c r="ALX111" s="16"/>
      <c r="ALY111" s="16"/>
      <c r="ALZ111" s="16"/>
      <c r="AMA111" s="16"/>
      <c r="AMB111" s="16"/>
      <c r="AMC111" s="16"/>
      <c r="AMD111" s="16"/>
      <c r="AME111" s="16"/>
      <c r="AMF111" s="16"/>
      <c r="AMG111" s="16"/>
      <c r="AMH111" s="16"/>
      <c r="AMI111" s="16"/>
      <c r="AMJ111" s="16"/>
      <c r="AMK111" s="16"/>
    </row>
    <row r="112" spans="1:1025" s="17" customFormat="1" x14ac:dyDescent="0.2">
      <c r="A112" s="60" t="s">
        <v>149</v>
      </c>
      <c r="B112" s="47" t="s">
        <v>253</v>
      </c>
      <c r="C112" s="70" t="s">
        <v>254</v>
      </c>
      <c r="D112" s="25" t="s">
        <v>87</v>
      </c>
      <c r="E112" s="34">
        <f t="shared" si="432"/>
        <v>0</v>
      </c>
      <c r="F112" s="34">
        <f t="shared" si="433"/>
        <v>0</v>
      </c>
      <c r="G112" s="34">
        <f t="shared" si="434"/>
        <v>1.38</v>
      </c>
      <c r="H112" s="34">
        <f t="shared" si="435"/>
        <v>0</v>
      </c>
      <c r="I112" s="34">
        <f t="shared" si="436"/>
        <v>0</v>
      </c>
      <c r="J112" s="34">
        <f t="shared" si="437"/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1.38</v>
      </c>
      <c r="AF112" s="11">
        <v>0</v>
      </c>
      <c r="AG112" s="11">
        <v>0</v>
      </c>
      <c r="AH112" s="11">
        <v>0</v>
      </c>
      <c r="AI112" s="11">
        <f t="shared" si="374"/>
        <v>0</v>
      </c>
      <c r="AJ112" s="11">
        <f t="shared" si="375"/>
        <v>0</v>
      </c>
      <c r="AK112" s="11">
        <f t="shared" si="376"/>
        <v>0</v>
      </c>
      <c r="AL112" s="11">
        <f t="shared" si="377"/>
        <v>0</v>
      </c>
      <c r="AM112" s="11">
        <f t="shared" si="378"/>
        <v>0</v>
      </c>
      <c r="AN112" s="11">
        <f t="shared" si="379"/>
        <v>0</v>
      </c>
      <c r="AO112" s="11">
        <v>0</v>
      </c>
      <c r="AP112" s="11">
        <v>0</v>
      </c>
      <c r="AQ112" s="13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f t="shared" si="381"/>
        <v>0</v>
      </c>
      <c r="BN112" s="11">
        <f t="shared" si="382"/>
        <v>0</v>
      </c>
      <c r="BO112" s="11">
        <f t="shared" si="383"/>
        <v>-1.38</v>
      </c>
      <c r="BP112" s="11">
        <f t="shared" si="384"/>
        <v>0</v>
      </c>
      <c r="BQ112" s="11">
        <f t="shared" si="385"/>
        <v>0</v>
      </c>
      <c r="BR112" s="11">
        <f t="shared" si="386"/>
        <v>0</v>
      </c>
      <c r="BS112" s="15" t="s">
        <v>87</v>
      </c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6"/>
      <c r="LJ112" s="16"/>
      <c r="LK112" s="16"/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6"/>
      <c r="LW112" s="16"/>
      <c r="LX112" s="16"/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16"/>
      <c r="MJ112" s="16"/>
      <c r="MK112" s="16"/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16"/>
      <c r="MW112" s="16"/>
      <c r="MX112" s="16"/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16"/>
      <c r="NJ112" s="16"/>
      <c r="NK112" s="16"/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6"/>
      <c r="NW112" s="16"/>
      <c r="NX112" s="16"/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16"/>
      <c r="OJ112" s="16"/>
      <c r="OK112" s="16"/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16"/>
      <c r="OW112" s="16"/>
      <c r="OX112" s="16"/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16"/>
      <c r="PJ112" s="16"/>
      <c r="PK112" s="16"/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6"/>
      <c r="PW112" s="16"/>
      <c r="PX112" s="16"/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16"/>
      <c r="QJ112" s="16"/>
      <c r="QK112" s="16"/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16"/>
      <c r="QW112" s="16"/>
      <c r="QX112" s="16"/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6"/>
      <c r="RJ112" s="16"/>
      <c r="RK112" s="16"/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6"/>
      <c r="RW112" s="16"/>
      <c r="RX112" s="16"/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6"/>
      <c r="SJ112" s="16"/>
      <c r="SK112" s="16"/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6"/>
      <c r="SW112" s="16"/>
      <c r="SX112" s="16"/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16"/>
      <c r="TJ112" s="16"/>
      <c r="TK112" s="16"/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16"/>
      <c r="TW112" s="16"/>
      <c r="TX112" s="16"/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16"/>
      <c r="UJ112" s="16"/>
      <c r="UK112" s="16"/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6"/>
      <c r="UW112" s="16"/>
      <c r="UX112" s="16"/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6"/>
      <c r="VJ112" s="16"/>
      <c r="VK112" s="16"/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6"/>
      <c r="VW112" s="16"/>
      <c r="VX112" s="16"/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6"/>
      <c r="WJ112" s="16"/>
      <c r="WK112" s="16"/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16"/>
      <c r="WW112" s="16"/>
      <c r="WX112" s="16"/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16"/>
      <c r="XJ112" s="16"/>
      <c r="XK112" s="16"/>
      <c r="XL112" s="16"/>
      <c r="XM112" s="16"/>
      <c r="XN112" s="16"/>
      <c r="XO112" s="16"/>
      <c r="XP112" s="16"/>
      <c r="XQ112" s="16"/>
      <c r="XR112" s="16"/>
      <c r="XS112" s="16"/>
      <c r="XT112" s="16"/>
      <c r="XU112" s="16"/>
      <c r="XV112" s="16"/>
      <c r="XW112" s="16"/>
      <c r="XX112" s="16"/>
      <c r="XY112" s="16"/>
      <c r="XZ112" s="16"/>
      <c r="YA112" s="16"/>
      <c r="YB112" s="16"/>
      <c r="YC112" s="16"/>
      <c r="YD112" s="16"/>
      <c r="YE112" s="16"/>
      <c r="YF112" s="16"/>
      <c r="YG112" s="16"/>
      <c r="YH112" s="16"/>
      <c r="YI112" s="16"/>
      <c r="YJ112" s="16"/>
      <c r="YK112" s="16"/>
      <c r="YL112" s="16"/>
      <c r="YM112" s="16"/>
      <c r="YN112" s="16"/>
      <c r="YO112" s="16"/>
      <c r="YP112" s="16"/>
      <c r="YQ112" s="16"/>
      <c r="YR112" s="16"/>
      <c r="YS112" s="16"/>
      <c r="YT112" s="16"/>
      <c r="YU112" s="16"/>
      <c r="YV112" s="16"/>
      <c r="YW112" s="16"/>
      <c r="YX112" s="16"/>
      <c r="YY112" s="16"/>
      <c r="YZ112" s="16"/>
      <c r="ZA112" s="16"/>
      <c r="ZB112" s="16"/>
      <c r="ZC112" s="16"/>
      <c r="ZD112" s="16"/>
      <c r="ZE112" s="16"/>
      <c r="ZF112" s="16"/>
      <c r="ZG112" s="16"/>
      <c r="ZH112" s="16"/>
      <c r="ZI112" s="16"/>
      <c r="ZJ112" s="16"/>
      <c r="ZK112" s="16"/>
      <c r="ZL112" s="16"/>
      <c r="ZM112" s="16"/>
      <c r="ZN112" s="16"/>
      <c r="ZO112" s="16"/>
      <c r="ZP112" s="16"/>
      <c r="ZQ112" s="16"/>
      <c r="ZR112" s="16"/>
      <c r="ZS112" s="16"/>
      <c r="ZT112" s="16"/>
      <c r="ZU112" s="16"/>
      <c r="ZV112" s="16"/>
      <c r="ZW112" s="16"/>
      <c r="ZX112" s="16"/>
      <c r="ZY112" s="16"/>
      <c r="ZZ112" s="16"/>
      <c r="AAA112" s="16"/>
      <c r="AAB112" s="16"/>
      <c r="AAC112" s="16"/>
      <c r="AAD112" s="16"/>
      <c r="AAE112" s="16"/>
      <c r="AAF112" s="16"/>
      <c r="AAG112" s="16"/>
      <c r="AAH112" s="16"/>
      <c r="AAI112" s="16"/>
      <c r="AAJ112" s="16"/>
      <c r="AAK112" s="16"/>
      <c r="AAL112" s="16"/>
      <c r="AAM112" s="16"/>
      <c r="AAN112" s="16"/>
      <c r="AAO112" s="16"/>
      <c r="AAP112" s="16"/>
      <c r="AAQ112" s="16"/>
      <c r="AAR112" s="16"/>
      <c r="AAS112" s="16"/>
      <c r="AAT112" s="16"/>
      <c r="AAU112" s="16"/>
      <c r="AAV112" s="16"/>
      <c r="AAW112" s="16"/>
      <c r="AAX112" s="16"/>
      <c r="AAY112" s="16"/>
      <c r="AAZ112" s="16"/>
      <c r="ABA112" s="16"/>
      <c r="ABB112" s="16"/>
      <c r="ABC112" s="16"/>
      <c r="ABD112" s="16"/>
      <c r="ABE112" s="16"/>
      <c r="ABF112" s="16"/>
      <c r="ABG112" s="16"/>
      <c r="ABH112" s="16"/>
      <c r="ABI112" s="16"/>
      <c r="ABJ112" s="16"/>
      <c r="ABK112" s="16"/>
      <c r="ABL112" s="16"/>
      <c r="ABM112" s="16"/>
      <c r="ABN112" s="16"/>
      <c r="ABO112" s="16"/>
      <c r="ABP112" s="16"/>
      <c r="ABQ112" s="16"/>
      <c r="ABR112" s="16"/>
      <c r="ABS112" s="16"/>
      <c r="ABT112" s="16"/>
      <c r="ABU112" s="16"/>
      <c r="ABV112" s="16"/>
      <c r="ABW112" s="16"/>
      <c r="ABX112" s="16"/>
      <c r="ABY112" s="16"/>
      <c r="ABZ112" s="16"/>
      <c r="ACA112" s="16"/>
      <c r="ACB112" s="16"/>
      <c r="ACC112" s="16"/>
      <c r="ACD112" s="16"/>
      <c r="ACE112" s="16"/>
      <c r="ACF112" s="16"/>
      <c r="ACG112" s="16"/>
      <c r="ACH112" s="16"/>
      <c r="ACI112" s="16"/>
      <c r="ACJ112" s="16"/>
      <c r="ACK112" s="16"/>
      <c r="ACL112" s="16"/>
      <c r="ACM112" s="16"/>
      <c r="ACN112" s="16"/>
      <c r="ACO112" s="16"/>
      <c r="ACP112" s="16"/>
      <c r="ACQ112" s="16"/>
      <c r="ACR112" s="16"/>
      <c r="ACS112" s="16"/>
      <c r="ACT112" s="16"/>
      <c r="ACU112" s="16"/>
      <c r="ACV112" s="16"/>
      <c r="ACW112" s="16"/>
      <c r="ACX112" s="16"/>
      <c r="ACY112" s="16"/>
      <c r="ACZ112" s="16"/>
      <c r="ADA112" s="16"/>
      <c r="ADB112" s="16"/>
      <c r="ADC112" s="16"/>
      <c r="ADD112" s="16"/>
      <c r="ADE112" s="16"/>
      <c r="ADF112" s="16"/>
      <c r="ADG112" s="16"/>
      <c r="ADH112" s="16"/>
      <c r="ADI112" s="16"/>
      <c r="ADJ112" s="16"/>
      <c r="ADK112" s="16"/>
      <c r="ADL112" s="16"/>
      <c r="ADM112" s="16"/>
      <c r="ADN112" s="16"/>
      <c r="ADO112" s="16"/>
      <c r="ADP112" s="16"/>
      <c r="ADQ112" s="16"/>
      <c r="ADR112" s="16"/>
      <c r="ADS112" s="16"/>
      <c r="ADT112" s="16"/>
      <c r="ADU112" s="16"/>
      <c r="ADV112" s="16"/>
      <c r="ADW112" s="16"/>
      <c r="ADX112" s="16"/>
      <c r="ADY112" s="16"/>
      <c r="ADZ112" s="16"/>
      <c r="AEA112" s="16"/>
      <c r="AEB112" s="16"/>
      <c r="AEC112" s="16"/>
      <c r="AED112" s="16"/>
      <c r="AEE112" s="16"/>
      <c r="AEF112" s="16"/>
      <c r="AEG112" s="16"/>
      <c r="AEH112" s="16"/>
      <c r="AEI112" s="16"/>
      <c r="AEJ112" s="16"/>
      <c r="AEK112" s="16"/>
      <c r="AEL112" s="16"/>
      <c r="AEM112" s="16"/>
      <c r="AEN112" s="16"/>
      <c r="AEO112" s="16"/>
      <c r="AEP112" s="16"/>
      <c r="AEQ112" s="16"/>
      <c r="AER112" s="16"/>
      <c r="AES112" s="16"/>
      <c r="AET112" s="16"/>
      <c r="AEU112" s="16"/>
      <c r="AEV112" s="16"/>
      <c r="AEW112" s="16"/>
      <c r="AEX112" s="16"/>
      <c r="AEY112" s="16"/>
      <c r="AEZ112" s="16"/>
      <c r="AFA112" s="16"/>
      <c r="AFB112" s="16"/>
      <c r="AFC112" s="16"/>
      <c r="AFD112" s="16"/>
      <c r="AFE112" s="16"/>
      <c r="AFF112" s="16"/>
      <c r="AFG112" s="16"/>
      <c r="AFH112" s="16"/>
      <c r="AFI112" s="16"/>
      <c r="AFJ112" s="16"/>
      <c r="AFK112" s="16"/>
      <c r="AFL112" s="16"/>
      <c r="AFM112" s="16"/>
      <c r="AFN112" s="16"/>
      <c r="AFO112" s="16"/>
      <c r="AFP112" s="16"/>
      <c r="AFQ112" s="16"/>
      <c r="AFR112" s="16"/>
      <c r="AFS112" s="16"/>
      <c r="AFT112" s="16"/>
      <c r="AFU112" s="16"/>
      <c r="AFV112" s="16"/>
      <c r="AFW112" s="16"/>
      <c r="AFX112" s="16"/>
      <c r="AFY112" s="16"/>
      <c r="AFZ112" s="16"/>
      <c r="AGA112" s="16"/>
      <c r="AGB112" s="16"/>
      <c r="AGC112" s="16"/>
      <c r="AGD112" s="16"/>
      <c r="AGE112" s="16"/>
      <c r="AGF112" s="16"/>
      <c r="AGG112" s="16"/>
      <c r="AGH112" s="16"/>
      <c r="AGI112" s="16"/>
      <c r="AGJ112" s="16"/>
      <c r="AGK112" s="16"/>
      <c r="AGL112" s="16"/>
      <c r="AGM112" s="16"/>
      <c r="AGN112" s="16"/>
      <c r="AGO112" s="16"/>
      <c r="AGP112" s="16"/>
      <c r="AGQ112" s="16"/>
      <c r="AGR112" s="16"/>
      <c r="AGS112" s="16"/>
      <c r="AGT112" s="16"/>
      <c r="AGU112" s="16"/>
      <c r="AGV112" s="16"/>
      <c r="AGW112" s="16"/>
      <c r="AGX112" s="16"/>
      <c r="AGY112" s="16"/>
      <c r="AGZ112" s="16"/>
      <c r="AHA112" s="16"/>
      <c r="AHB112" s="16"/>
      <c r="AHC112" s="16"/>
      <c r="AHD112" s="16"/>
      <c r="AHE112" s="16"/>
      <c r="AHF112" s="16"/>
      <c r="AHG112" s="16"/>
      <c r="AHH112" s="16"/>
      <c r="AHI112" s="16"/>
      <c r="AHJ112" s="16"/>
      <c r="AHK112" s="16"/>
      <c r="AHL112" s="16"/>
      <c r="AHM112" s="16"/>
      <c r="AHN112" s="16"/>
      <c r="AHO112" s="16"/>
      <c r="AHP112" s="16"/>
      <c r="AHQ112" s="16"/>
      <c r="AHR112" s="16"/>
      <c r="AHS112" s="16"/>
      <c r="AHT112" s="16"/>
      <c r="AHU112" s="16"/>
      <c r="AHV112" s="16"/>
      <c r="AHW112" s="16"/>
      <c r="AHX112" s="16"/>
      <c r="AHY112" s="16"/>
      <c r="AHZ112" s="16"/>
      <c r="AIA112" s="16"/>
      <c r="AIB112" s="16"/>
      <c r="AIC112" s="16"/>
      <c r="AID112" s="16"/>
      <c r="AIE112" s="16"/>
      <c r="AIF112" s="16"/>
      <c r="AIG112" s="16"/>
      <c r="AIH112" s="16"/>
      <c r="AII112" s="16"/>
      <c r="AIJ112" s="16"/>
      <c r="AIK112" s="16"/>
      <c r="AIL112" s="16"/>
      <c r="AIM112" s="16"/>
      <c r="AIN112" s="16"/>
      <c r="AIO112" s="16"/>
      <c r="AIP112" s="16"/>
      <c r="AIQ112" s="16"/>
      <c r="AIR112" s="16"/>
      <c r="AIS112" s="16"/>
      <c r="AIT112" s="16"/>
      <c r="AIU112" s="16"/>
      <c r="AIV112" s="16"/>
      <c r="AIW112" s="16"/>
      <c r="AIX112" s="16"/>
      <c r="AIY112" s="16"/>
      <c r="AIZ112" s="16"/>
      <c r="AJA112" s="16"/>
      <c r="AJB112" s="16"/>
      <c r="AJC112" s="16"/>
      <c r="AJD112" s="16"/>
      <c r="AJE112" s="16"/>
      <c r="AJF112" s="16"/>
      <c r="AJG112" s="16"/>
      <c r="AJH112" s="16"/>
      <c r="AJI112" s="16"/>
      <c r="AJJ112" s="16"/>
      <c r="AJK112" s="16"/>
      <c r="AJL112" s="16"/>
      <c r="AJM112" s="16"/>
      <c r="AJN112" s="16"/>
      <c r="AJO112" s="16"/>
      <c r="AJP112" s="16"/>
      <c r="AJQ112" s="16"/>
      <c r="AJR112" s="16"/>
      <c r="AJS112" s="16"/>
      <c r="AJT112" s="16"/>
      <c r="AJU112" s="16"/>
      <c r="AJV112" s="16"/>
      <c r="AJW112" s="16"/>
      <c r="AJX112" s="16"/>
      <c r="AJY112" s="16"/>
      <c r="AJZ112" s="16"/>
      <c r="AKA112" s="16"/>
      <c r="AKB112" s="16"/>
      <c r="AKC112" s="16"/>
      <c r="AKD112" s="16"/>
      <c r="AKE112" s="16"/>
      <c r="AKF112" s="16"/>
      <c r="AKG112" s="16"/>
      <c r="AKH112" s="16"/>
      <c r="AKI112" s="16"/>
      <c r="AKJ112" s="16"/>
      <c r="AKK112" s="16"/>
      <c r="AKL112" s="16"/>
      <c r="AKM112" s="16"/>
      <c r="AKN112" s="16"/>
      <c r="AKO112" s="16"/>
      <c r="AKP112" s="16"/>
      <c r="AKQ112" s="16"/>
      <c r="AKR112" s="16"/>
      <c r="AKS112" s="16"/>
      <c r="AKT112" s="16"/>
      <c r="AKU112" s="16"/>
      <c r="AKV112" s="16"/>
      <c r="AKW112" s="16"/>
      <c r="AKX112" s="16"/>
      <c r="AKY112" s="16"/>
      <c r="AKZ112" s="16"/>
      <c r="ALA112" s="16"/>
      <c r="ALB112" s="16"/>
      <c r="ALC112" s="16"/>
      <c r="ALD112" s="16"/>
      <c r="ALE112" s="16"/>
      <c r="ALF112" s="16"/>
      <c r="ALG112" s="16"/>
      <c r="ALH112" s="16"/>
      <c r="ALI112" s="16"/>
      <c r="ALJ112" s="16"/>
      <c r="ALK112" s="16"/>
      <c r="ALL112" s="16"/>
      <c r="ALM112" s="16"/>
      <c r="ALN112" s="16"/>
      <c r="ALO112" s="16"/>
      <c r="ALP112" s="16"/>
      <c r="ALQ112" s="16"/>
      <c r="ALR112" s="16"/>
      <c r="ALS112" s="16"/>
      <c r="ALT112" s="16"/>
      <c r="ALU112" s="16"/>
      <c r="ALV112" s="16"/>
      <c r="ALW112" s="16"/>
      <c r="ALX112" s="16"/>
      <c r="ALY112" s="16"/>
      <c r="ALZ112" s="16"/>
      <c r="AMA112" s="16"/>
      <c r="AMB112" s="16"/>
      <c r="AMC112" s="16"/>
      <c r="AMD112" s="16"/>
      <c r="AME112" s="16"/>
      <c r="AMF112" s="16"/>
      <c r="AMG112" s="16"/>
      <c r="AMH112" s="16"/>
      <c r="AMI112" s="16"/>
      <c r="AMJ112" s="16"/>
      <c r="AMK112" s="16"/>
    </row>
    <row r="113" spans="1:1025" s="17" customFormat="1" ht="38.25" x14ac:dyDescent="0.2">
      <c r="A113" s="60" t="s">
        <v>149</v>
      </c>
      <c r="B113" s="47" t="s">
        <v>255</v>
      </c>
      <c r="C113" s="70" t="s">
        <v>256</v>
      </c>
      <c r="D113" s="25" t="s">
        <v>87</v>
      </c>
      <c r="E113" s="34">
        <f t="shared" ref="E113:E118" si="442">SUM(K113,Q113,W113,AC113)</f>
        <v>0</v>
      </c>
      <c r="F113" s="34">
        <f t="shared" ref="F113:F118" si="443">SUM(L113,R113,X113,AD113)</f>
        <v>0</v>
      </c>
      <c r="G113" s="34">
        <f t="shared" ref="G113:G118" si="444">SUM(M113,S113,Y113,AE113)</f>
        <v>5.5</v>
      </c>
      <c r="H113" s="34">
        <f t="shared" ref="H113:H118" si="445">SUM(N113,T113,Z113,AF113)</f>
        <v>0</v>
      </c>
      <c r="I113" s="34">
        <f t="shared" ref="I113:I118" si="446">SUM(O113,U113,AA113,AG113)</f>
        <v>0</v>
      </c>
      <c r="J113" s="34">
        <f t="shared" ref="J113:J118" si="447">SUM(P113,V113,AB113,AH113)</f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5.5</v>
      </c>
      <c r="AF113" s="11">
        <v>0</v>
      </c>
      <c r="AG113" s="11">
        <v>0</v>
      </c>
      <c r="AH113" s="11">
        <v>0</v>
      </c>
      <c r="AI113" s="11">
        <f t="shared" ref="AI113:AI118" si="448">SUM(AO113,AU113,BA113,BG113)</f>
        <v>0</v>
      </c>
      <c r="AJ113" s="11">
        <f t="shared" ref="AJ113:AJ118" si="449">SUM(AP113,AV113,BB113,BH113)</f>
        <v>0</v>
      </c>
      <c r="AK113" s="11">
        <f t="shared" ref="AK113:AK118" si="450">SUM(AQ113,AW113,BC113,BI113)</f>
        <v>0</v>
      </c>
      <c r="AL113" s="11">
        <f t="shared" ref="AL113:AL118" si="451">SUM(AR113,AX113,BD113,BJ113)</f>
        <v>0</v>
      </c>
      <c r="AM113" s="11">
        <f t="shared" ref="AM113:AM118" si="452">SUM(AS113,AY113,BE113,BK113)</f>
        <v>0</v>
      </c>
      <c r="AN113" s="11">
        <f t="shared" ref="AN113:AN118" si="453">SUM(AT113,AZ113,BF113,BL113)</f>
        <v>0</v>
      </c>
      <c r="AO113" s="11">
        <v>0</v>
      </c>
      <c r="AP113" s="11">
        <v>0</v>
      </c>
      <c r="AQ113" s="13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f t="shared" ref="BM113:BM118" si="454">AI113-E113</f>
        <v>0</v>
      </c>
      <c r="BN113" s="11">
        <f t="shared" ref="BN113:BN118" si="455">AJ113-F113</f>
        <v>0</v>
      </c>
      <c r="BO113" s="11">
        <f t="shared" ref="BO113:BO118" si="456">AK113-G113</f>
        <v>-5.5</v>
      </c>
      <c r="BP113" s="11">
        <f t="shared" ref="BP113:BP118" si="457">AL113-H113</f>
        <v>0</v>
      </c>
      <c r="BQ113" s="11">
        <f t="shared" ref="BQ113:BQ118" si="458">AM113-I113</f>
        <v>0</v>
      </c>
      <c r="BR113" s="11">
        <f t="shared" ref="BR113:BR118" si="459">AN113-J113</f>
        <v>0</v>
      </c>
      <c r="BS113" s="15" t="s">
        <v>87</v>
      </c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  <c r="ALO113" s="16"/>
      <c r="ALP113" s="16"/>
      <c r="ALQ113" s="16"/>
      <c r="ALR113" s="16"/>
      <c r="ALS113" s="16"/>
      <c r="ALT113" s="16"/>
      <c r="ALU113" s="16"/>
      <c r="ALV113" s="16"/>
      <c r="ALW113" s="16"/>
      <c r="ALX113" s="16"/>
      <c r="ALY113" s="16"/>
      <c r="ALZ113" s="16"/>
      <c r="AMA113" s="16"/>
      <c r="AMB113" s="16"/>
      <c r="AMC113" s="16"/>
      <c r="AMD113" s="16"/>
      <c r="AME113" s="16"/>
      <c r="AMF113" s="16"/>
      <c r="AMG113" s="16"/>
      <c r="AMH113" s="16"/>
      <c r="AMI113" s="16"/>
      <c r="AMJ113" s="16"/>
      <c r="AMK113" s="16"/>
    </row>
    <row r="114" spans="1:1025" s="17" customFormat="1" ht="38.25" x14ac:dyDescent="0.2">
      <c r="A114" s="60" t="s">
        <v>149</v>
      </c>
      <c r="B114" s="47" t="s">
        <v>257</v>
      </c>
      <c r="C114" s="70" t="s">
        <v>258</v>
      </c>
      <c r="D114" s="25" t="s">
        <v>87</v>
      </c>
      <c r="E114" s="34">
        <f t="shared" si="442"/>
        <v>0</v>
      </c>
      <c r="F114" s="34">
        <f t="shared" si="443"/>
        <v>0</v>
      </c>
      <c r="G114" s="34">
        <f t="shared" si="444"/>
        <v>5.78</v>
      </c>
      <c r="H114" s="34">
        <f t="shared" si="445"/>
        <v>0</v>
      </c>
      <c r="I114" s="34">
        <f t="shared" si="446"/>
        <v>0</v>
      </c>
      <c r="J114" s="34">
        <f t="shared" si="447"/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5.78</v>
      </c>
      <c r="AF114" s="11">
        <v>0</v>
      </c>
      <c r="AG114" s="11">
        <v>0</v>
      </c>
      <c r="AH114" s="11">
        <v>0</v>
      </c>
      <c r="AI114" s="11">
        <f t="shared" si="448"/>
        <v>0</v>
      </c>
      <c r="AJ114" s="11">
        <f t="shared" si="449"/>
        <v>0</v>
      </c>
      <c r="AK114" s="11">
        <f t="shared" si="450"/>
        <v>0</v>
      </c>
      <c r="AL114" s="11">
        <f t="shared" si="451"/>
        <v>0</v>
      </c>
      <c r="AM114" s="11">
        <f t="shared" si="452"/>
        <v>0</v>
      </c>
      <c r="AN114" s="11">
        <f t="shared" si="453"/>
        <v>0</v>
      </c>
      <c r="AO114" s="11">
        <v>0</v>
      </c>
      <c r="AP114" s="11">
        <v>0</v>
      </c>
      <c r="AQ114" s="13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f t="shared" si="454"/>
        <v>0</v>
      </c>
      <c r="BN114" s="11">
        <f t="shared" si="455"/>
        <v>0</v>
      </c>
      <c r="BO114" s="11">
        <f t="shared" si="456"/>
        <v>-5.78</v>
      </c>
      <c r="BP114" s="11">
        <f t="shared" si="457"/>
        <v>0</v>
      </c>
      <c r="BQ114" s="11">
        <f t="shared" si="458"/>
        <v>0</v>
      </c>
      <c r="BR114" s="11">
        <f t="shared" si="459"/>
        <v>0</v>
      </c>
      <c r="BS114" s="15" t="s">
        <v>87</v>
      </c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  <c r="ALO114" s="16"/>
      <c r="ALP114" s="16"/>
      <c r="ALQ114" s="16"/>
      <c r="ALR114" s="16"/>
      <c r="ALS114" s="16"/>
      <c r="ALT114" s="16"/>
      <c r="ALU114" s="16"/>
      <c r="ALV114" s="16"/>
      <c r="ALW114" s="16"/>
      <c r="ALX114" s="16"/>
      <c r="ALY114" s="16"/>
      <c r="ALZ114" s="16"/>
      <c r="AMA114" s="16"/>
      <c r="AMB114" s="16"/>
      <c r="AMC114" s="16"/>
      <c r="AMD114" s="16"/>
      <c r="AME114" s="16"/>
      <c r="AMF114" s="16"/>
      <c r="AMG114" s="16"/>
      <c r="AMH114" s="16"/>
      <c r="AMI114" s="16"/>
      <c r="AMJ114" s="16"/>
      <c r="AMK114" s="16"/>
    </row>
    <row r="115" spans="1:1025" s="17" customFormat="1" ht="89.25" x14ac:dyDescent="0.2">
      <c r="A115" s="60" t="s">
        <v>149</v>
      </c>
      <c r="B115" s="47" t="s">
        <v>259</v>
      </c>
      <c r="C115" s="70" t="s">
        <v>260</v>
      </c>
      <c r="D115" s="25" t="s">
        <v>87</v>
      </c>
      <c r="E115" s="34">
        <f t="shared" si="442"/>
        <v>0</v>
      </c>
      <c r="F115" s="34">
        <f t="shared" si="443"/>
        <v>0</v>
      </c>
      <c r="G115" s="34">
        <f t="shared" si="444"/>
        <v>1.02</v>
      </c>
      <c r="H115" s="34">
        <f t="shared" si="445"/>
        <v>0</v>
      </c>
      <c r="I115" s="34">
        <f t="shared" si="446"/>
        <v>0</v>
      </c>
      <c r="J115" s="34">
        <f t="shared" si="447"/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1.02</v>
      </c>
      <c r="AF115" s="11">
        <v>0</v>
      </c>
      <c r="AG115" s="11">
        <v>0</v>
      </c>
      <c r="AH115" s="11">
        <v>0</v>
      </c>
      <c r="AI115" s="11">
        <f t="shared" si="448"/>
        <v>0</v>
      </c>
      <c r="AJ115" s="11">
        <f t="shared" si="449"/>
        <v>0</v>
      </c>
      <c r="AK115" s="11">
        <f t="shared" si="450"/>
        <v>0</v>
      </c>
      <c r="AL115" s="11">
        <f t="shared" si="451"/>
        <v>0</v>
      </c>
      <c r="AM115" s="11">
        <f t="shared" si="452"/>
        <v>0</v>
      </c>
      <c r="AN115" s="11">
        <f t="shared" si="453"/>
        <v>0</v>
      </c>
      <c r="AO115" s="11">
        <v>0</v>
      </c>
      <c r="AP115" s="11">
        <v>0</v>
      </c>
      <c r="AQ115" s="13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f t="shared" si="454"/>
        <v>0</v>
      </c>
      <c r="BN115" s="11">
        <f t="shared" si="455"/>
        <v>0</v>
      </c>
      <c r="BO115" s="11">
        <f t="shared" si="456"/>
        <v>-1.02</v>
      </c>
      <c r="BP115" s="11">
        <f t="shared" si="457"/>
        <v>0</v>
      </c>
      <c r="BQ115" s="11">
        <f t="shared" si="458"/>
        <v>0</v>
      </c>
      <c r="BR115" s="11">
        <f t="shared" si="459"/>
        <v>0</v>
      </c>
      <c r="BS115" s="15" t="s">
        <v>87</v>
      </c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  <c r="ALO115" s="16"/>
      <c r="ALP115" s="16"/>
      <c r="ALQ115" s="16"/>
      <c r="ALR115" s="16"/>
      <c r="ALS115" s="16"/>
      <c r="ALT115" s="16"/>
      <c r="ALU115" s="16"/>
      <c r="ALV115" s="16"/>
      <c r="ALW115" s="16"/>
      <c r="ALX115" s="16"/>
      <c r="ALY115" s="16"/>
      <c r="ALZ115" s="16"/>
      <c r="AMA115" s="16"/>
      <c r="AMB115" s="16"/>
      <c r="AMC115" s="16"/>
      <c r="AMD115" s="16"/>
      <c r="AME115" s="16"/>
      <c r="AMF115" s="16"/>
      <c r="AMG115" s="16"/>
      <c r="AMH115" s="16"/>
      <c r="AMI115" s="16"/>
      <c r="AMJ115" s="16"/>
      <c r="AMK115" s="16"/>
    </row>
    <row r="116" spans="1:1025" s="17" customFormat="1" x14ac:dyDescent="0.2">
      <c r="A116" s="60" t="s">
        <v>149</v>
      </c>
      <c r="B116" s="47" t="s">
        <v>261</v>
      </c>
      <c r="C116" s="70" t="s">
        <v>262</v>
      </c>
      <c r="D116" s="25" t="s">
        <v>87</v>
      </c>
      <c r="E116" s="34">
        <f t="shared" si="442"/>
        <v>0</v>
      </c>
      <c r="F116" s="34">
        <f t="shared" si="443"/>
        <v>0</v>
      </c>
      <c r="G116" s="34">
        <f t="shared" si="444"/>
        <v>0.16</v>
      </c>
      <c r="H116" s="34">
        <f t="shared" si="445"/>
        <v>0</v>
      </c>
      <c r="I116" s="34">
        <f t="shared" si="446"/>
        <v>0</v>
      </c>
      <c r="J116" s="34">
        <f t="shared" si="447"/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0.16</v>
      </c>
      <c r="AF116" s="11">
        <v>0</v>
      </c>
      <c r="AG116" s="11">
        <v>0</v>
      </c>
      <c r="AH116" s="11">
        <v>0</v>
      </c>
      <c r="AI116" s="11">
        <f t="shared" si="448"/>
        <v>0</v>
      </c>
      <c r="AJ116" s="11">
        <f t="shared" si="449"/>
        <v>0</v>
      </c>
      <c r="AK116" s="11">
        <f t="shared" si="450"/>
        <v>0</v>
      </c>
      <c r="AL116" s="11">
        <f t="shared" si="451"/>
        <v>0</v>
      </c>
      <c r="AM116" s="11">
        <f t="shared" si="452"/>
        <v>0</v>
      </c>
      <c r="AN116" s="11">
        <f t="shared" si="453"/>
        <v>0</v>
      </c>
      <c r="AO116" s="11">
        <v>0</v>
      </c>
      <c r="AP116" s="11">
        <v>0</v>
      </c>
      <c r="AQ116" s="13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f t="shared" si="454"/>
        <v>0</v>
      </c>
      <c r="BN116" s="11">
        <f t="shared" si="455"/>
        <v>0</v>
      </c>
      <c r="BO116" s="11">
        <f t="shared" si="456"/>
        <v>-0.16</v>
      </c>
      <c r="BP116" s="11">
        <f t="shared" si="457"/>
        <v>0</v>
      </c>
      <c r="BQ116" s="11">
        <f t="shared" si="458"/>
        <v>0</v>
      </c>
      <c r="BR116" s="11">
        <f t="shared" si="459"/>
        <v>0</v>
      </c>
      <c r="BS116" s="15" t="s">
        <v>87</v>
      </c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  <c r="ALO116" s="16"/>
      <c r="ALP116" s="16"/>
      <c r="ALQ116" s="16"/>
      <c r="ALR116" s="16"/>
      <c r="ALS116" s="16"/>
      <c r="ALT116" s="16"/>
      <c r="ALU116" s="16"/>
      <c r="ALV116" s="16"/>
      <c r="ALW116" s="16"/>
      <c r="ALX116" s="16"/>
      <c r="ALY116" s="16"/>
      <c r="ALZ116" s="16"/>
      <c r="AMA116" s="16"/>
      <c r="AMB116" s="16"/>
      <c r="AMC116" s="16"/>
      <c r="AMD116" s="16"/>
      <c r="AME116" s="16"/>
      <c r="AMF116" s="16"/>
      <c r="AMG116" s="16"/>
      <c r="AMH116" s="16"/>
      <c r="AMI116" s="16"/>
      <c r="AMJ116" s="16"/>
      <c r="AMK116" s="16"/>
    </row>
    <row r="117" spans="1:1025" s="17" customFormat="1" ht="38.25" x14ac:dyDescent="0.2">
      <c r="A117" s="60" t="s">
        <v>149</v>
      </c>
      <c r="B117" s="47" t="s">
        <v>263</v>
      </c>
      <c r="C117" s="70" t="s">
        <v>264</v>
      </c>
      <c r="D117" s="25" t="s">
        <v>87</v>
      </c>
      <c r="E117" s="34">
        <f t="shared" si="442"/>
        <v>0</v>
      </c>
      <c r="F117" s="34">
        <f t="shared" si="443"/>
        <v>0</v>
      </c>
      <c r="G117" s="34">
        <f t="shared" si="444"/>
        <v>1.63</v>
      </c>
      <c r="H117" s="34">
        <f t="shared" si="445"/>
        <v>0</v>
      </c>
      <c r="I117" s="34">
        <f t="shared" si="446"/>
        <v>0</v>
      </c>
      <c r="J117" s="34">
        <f t="shared" si="447"/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1.63</v>
      </c>
      <c r="AF117" s="11">
        <v>0</v>
      </c>
      <c r="AG117" s="11">
        <v>0</v>
      </c>
      <c r="AH117" s="11">
        <v>0</v>
      </c>
      <c r="AI117" s="11">
        <f t="shared" si="448"/>
        <v>0</v>
      </c>
      <c r="AJ117" s="11">
        <f t="shared" si="449"/>
        <v>0</v>
      </c>
      <c r="AK117" s="11">
        <f t="shared" si="450"/>
        <v>1.63</v>
      </c>
      <c r="AL117" s="11">
        <f t="shared" si="451"/>
        <v>0</v>
      </c>
      <c r="AM117" s="11">
        <f t="shared" si="452"/>
        <v>0</v>
      </c>
      <c r="AN117" s="11">
        <f t="shared" si="453"/>
        <v>0</v>
      </c>
      <c r="AO117" s="11">
        <v>0</v>
      </c>
      <c r="AP117" s="11">
        <v>0</v>
      </c>
      <c r="AQ117" s="57">
        <v>1.63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f t="shared" si="454"/>
        <v>0</v>
      </c>
      <c r="BN117" s="11">
        <f t="shared" si="455"/>
        <v>0</v>
      </c>
      <c r="BO117" s="11">
        <f t="shared" si="456"/>
        <v>0</v>
      </c>
      <c r="BP117" s="11">
        <f t="shared" si="457"/>
        <v>0</v>
      </c>
      <c r="BQ117" s="11">
        <f t="shared" si="458"/>
        <v>0</v>
      </c>
      <c r="BR117" s="11">
        <f t="shared" si="459"/>
        <v>0</v>
      </c>
      <c r="BS117" s="15" t="s">
        <v>87</v>
      </c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  <c r="ALO117" s="16"/>
      <c r="ALP117" s="16"/>
      <c r="ALQ117" s="16"/>
      <c r="ALR117" s="16"/>
      <c r="ALS117" s="16"/>
      <c r="ALT117" s="16"/>
      <c r="ALU117" s="16"/>
      <c r="ALV117" s="16"/>
      <c r="ALW117" s="16"/>
      <c r="ALX117" s="16"/>
      <c r="ALY117" s="16"/>
      <c r="ALZ117" s="16"/>
      <c r="AMA117" s="16"/>
      <c r="AMB117" s="16"/>
      <c r="AMC117" s="16"/>
      <c r="AMD117" s="16"/>
      <c r="AME117" s="16"/>
      <c r="AMF117" s="16"/>
      <c r="AMG117" s="16"/>
      <c r="AMH117" s="16"/>
      <c r="AMI117" s="16"/>
      <c r="AMJ117" s="16"/>
      <c r="AMK117" s="16"/>
    </row>
    <row r="118" spans="1:1025" s="17" customFormat="1" x14ac:dyDescent="0.2">
      <c r="A118" s="60" t="s">
        <v>149</v>
      </c>
      <c r="B118" s="47" t="s">
        <v>267</v>
      </c>
      <c r="C118" s="70" t="s">
        <v>265</v>
      </c>
      <c r="D118" s="25" t="s">
        <v>87</v>
      </c>
      <c r="E118" s="34">
        <f t="shared" si="442"/>
        <v>0</v>
      </c>
      <c r="F118" s="34">
        <f t="shared" si="443"/>
        <v>0</v>
      </c>
      <c r="G118" s="34">
        <f t="shared" si="444"/>
        <v>1.43</v>
      </c>
      <c r="H118" s="34">
        <f t="shared" si="445"/>
        <v>0</v>
      </c>
      <c r="I118" s="34">
        <f t="shared" si="446"/>
        <v>0</v>
      </c>
      <c r="J118" s="34">
        <f t="shared" si="447"/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1.43</v>
      </c>
      <c r="AF118" s="11">
        <v>0</v>
      </c>
      <c r="AG118" s="11">
        <v>0</v>
      </c>
      <c r="AH118" s="11">
        <v>0</v>
      </c>
      <c r="AI118" s="11">
        <f t="shared" si="448"/>
        <v>0</v>
      </c>
      <c r="AJ118" s="11">
        <f t="shared" si="449"/>
        <v>0</v>
      </c>
      <c r="AK118" s="11">
        <f t="shared" si="450"/>
        <v>1.43</v>
      </c>
      <c r="AL118" s="11">
        <f t="shared" si="451"/>
        <v>0</v>
      </c>
      <c r="AM118" s="11">
        <f t="shared" si="452"/>
        <v>0</v>
      </c>
      <c r="AN118" s="11">
        <f t="shared" si="453"/>
        <v>0</v>
      </c>
      <c r="AO118" s="11">
        <v>0</v>
      </c>
      <c r="AP118" s="11">
        <v>0</v>
      </c>
      <c r="AQ118" s="13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1.43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f t="shared" si="454"/>
        <v>0</v>
      </c>
      <c r="BN118" s="11">
        <f t="shared" si="455"/>
        <v>0</v>
      </c>
      <c r="BO118" s="11">
        <f t="shared" si="456"/>
        <v>0</v>
      </c>
      <c r="BP118" s="11">
        <f t="shared" si="457"/>
        <v>0</v>
      </c>
      <c r="BQ118" s="11">
        <f t="shared" si="458"/>
        <v>0</v>
      </c>
      <c r="BR118" s="11">
        <f t="shared" si="459"/>
        <v>0</v>
      </c>
      <c r="BS118" s="15" t="s">
        <v>87</v>
      </c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  <c r="ALO118" s="16"/>
      <c r="ALP118" s="16"/>
      <c r="ALQ118" s="16"/>
      <c r="ALR118" s="16"/>
      <c r="ALS118" s="16"/>
      <c r="ALT118" s="16"/>
      <c r="ALU118" s="16"/>
      <c r="ALV118" s="16"/>
      <c r="ALW118" s="16"/>
      <c r="ALX118" s="16"/>
      <c r="ALY118" s="16"/>
      <c r="ALZ118" s="16"/>
      <c r="AMA118" s="16"/>
      <c r="AMB118" s="16"/>
      <c r="AMC118" s="16"/>
      <c r="AMD118" s="16"/>
      <c r="AME118" s="16"/>
      <c r="AMF118" s="16"/>
      <c r="AMG118" s="16"/>
      <c r="AMH118" s="16"/>
      <c r="AMI118" s="16"/>
      <c r="AMJ118" s="16"/>
      <c r="AMK118" s="16"/>
    </row>
    <row r="119" spans="1:1025" s="17" customFormat="1" x14ac:dyDescent="0.2">
      <c r="A119" s="19" t="s">
        <v>150</v>
      </c>
      <c r="B119" s="26" t="s">
        <v>137</v>
      </c>
      <c r="C119" s="20" t="s">
        <v>86</v>
      </c>
      <c r="D119" s="20" t="s">
        <v>87</v>
      </c>
      <c r="E119" s="38">
        <f t="shared" si="432"/>
        <v>0</v>
      </c>
      <c r="F119" s="38">
        <f t="shared" si="433"/>
        <v>0</v>
      </c>
      <c r="G119" s="38">
        <f t="shared" si="434"/>
        <v>4.0999999999999996</v>
      </c>
      <c r="H119" s="38">
        <f t="shared" si="435"/>
        <v>0</v>
      </c>
      <c r="I119" s="38">
        <f t="shared" si="436"/>
        <v>1</v>
      </c>
      <c r="J119" s="38">
        <f t="shared" si="437"/>
        <v>0</v>
      </c>
      <c r="K119" s="38">
        <f t="shared" ref="K119:AB119" si="460">SUM(K120:K127)</f>
        <v>0</v>
      </c>
      <c r="L119" s="38">
        <f t="shared" si="460"/>
        <v>0</v>
      </c>
      <c r="M119" s="38">
        <f t="shared" si="460"/>
        <v>0</v>
      </c>
      <c r="N119" s="38">
        <f t="shared" si="460"/>
        <v>0</v>
      </c>
      <c r="O119" s="38">
        <f t="shared" si="460"/>
        <v>0</v>
      </c>
      <c r="P119" s="38">
        <f t="shared" si="460"/>
        <v>0</v>
      </c>
      <c r="Q119" s="38">
        <f t="shared" si="460"/>
        <v>0</v>
      </c>
      <c r="R119" s="38">
        <f t="shared" si="460"/>
        <v>0</v>
      </c>
      <c r="S119" s="38">
        <f t="shared" si="460"/>
        <v>0</v>
      </c>
      <c r="T119" s="38">
        <f t="shared" si="460"/>
        <v>0</v>
      </c>
      <c r="U119" s="38">
        <f t="shared" si="460"/>
        <v>0</v>
      </c>
      <c r="V119" s="38">
        <f t="shared" si="460"/>
        <v>0</v>
      </c>
      <c r="W119" s="38">
        <f t="shared" si="460"/>
        <v>0</v>
      </c>
      <c r="X119" s="38">
        <f t="shared" si="460"/>
        <v>0</v>
      </c>
      <c r="Y119" s="38">
        <f t="shared" si="460"/>
        <v>0</v>
      </c>
      <c r="Z119" s="38">
        <f t="shared" si="460"/>
        <v>0</v>
      </c>
      <c r="AA119" s="38">
        <f t="shared" si="460"/>
        <v>0</v>
      </c>
      <c r="AB119" s="38">
        <f t="shared" si="460"/>
        <v>0</v>
      </c>
      <c r="AC119" s="38">
        <f t="shared" ref="AC119:AH119" si="461">SUM(AC120:AC127)</f>
        <v>0</v>
      </c>
      <c r="AD119" s="38">
        <f t="shared" si="461"/>
        <v>0</v>
      </c>
      <c r="AE119" s="38">
        <f t="shared" si="461"/>
        <v>4.0999999999999996</v>
      </c>
      <c r="AF119" s="38">
        <f t="shared" si="461"/>
        <v>0</v>
      </c>
      <c r="AG119" s="38">
        <f t="shared" si="461"/>
        <v>1</v>
      </c>
      <c r="AH119" s="38">
        <f t="shared" si="461"/>
        <v>0</v>
      </c>
      <c r="AI119" s="38">
        <f t="shared" si="374"/>
        <v>0</v>
      </c>
      <c r="AJ119" s="38">
        <f t="shared" si="375"/>
        <v>0</v>
      </c>
      <c r="AK119" s="38">
        <f t="shared" si="376"/>
        <v>2.7</v>
      </c>
      <c r="AL119" s="38">
        <f t="shared" si="377"/>
        <v>0</v>
      </c>
      <c r="AM119" s="38">
        <f t="shared" si="378"/>
        <v>1</v>
      </c>
      <c r="AN119" s="38">
        <f t="shared" si="379"/>
        <v>0</v>
      </c>
      <c r="AO119" s="38">
        <f t="shared" ref="AO119:BL119" si="462">SUM(AO120:AO127)</f>
        <v>0</v>
      </c>
      <c r="AP119" s="38">
        <f t="shared" si="462"/>
        <v>0</v>
      </c>
      <c r="AQ119" s="38">
        <f t="shared" si="462"/>
        <v>0</v>
      </c>
      <c r="AR119" s="38">
        <f t="shared" si="462"/>
        <v>0</v>
      </c>
      <c r="AS119" s="38">
        <f t="shared" si="462"/>
        <v>0</v>
      </c>
      <c r="AT119" s="38">
        <f t="shared" si="462"/>
        <v>0</v>
      </c>
      <c r="AU119" s="38">
        <f t="shared" si="462"/>
        <v>0</v>
      </c>
      <c r="AV119" s="38">
        <f t="shared" si="462"/>
        <v>0</v>
      </c>
      <c r="AW119" s="38">
        <f t="shared" si="462"/>
        <v>0</v>
      </c>
      <c r="AX119" s="38">
        <f t="shared" si="462"/>
        <v>0</v>
      </c>
      <c r="AY119" s="38">
        <f t="shared" si="462"/>
        <v>1</v>
      </c>
      <c r="AZ119" s="38">
        <f t="shared" si="462"/>
        <v>0</v>
      </c>
      <c r="BA119" s="38">
        <f t="shared" si="462"/>
        <v>0</v>
      </c>
      <c r="BB119" s="38">
        <f t="shared" si="462"/>
        <v>0</v>
      </c>
      <c r="BC119" s="38">
        <f t="shared" si="462"/>
        <v>2.7</v>
      </c>
      <c r="BD119" s="38">
        <f t="shared" si="462"/>
        <v>0</v>
      </c>
      <c r="BE119" s="38">
        <f t="shared" si="462"/>
        <v>0</v>
      </c>
      <c r="BF119" s="38">
        <f t="shared" si="462"/>
        <v>0</v>
      </c>
      <c r="BG119" s="38">
        <f t="shared" si="462"/>
        <v>0</v>
      </c>
      <c r="BH119" s="38">
        <f t="shared" si="462"/>
        <v>0</v>
      </c>
      <c r="BI119" s="38">
        <f t="shared" si="462"/>
        <v>0</v>
      </c>
      <c r="BJ119" s="38">
        <f t="shared" si="462"/>
        <v>0</v>
      </c>
      <c r="BK119" s="38">
        <f t="shared" si="462"/>
        <v>0</v>
      </c>
      <c r="BL119" s="38">
        <f t="shared" si="462"/>
        <v>0</v>
      </c>
      <c r="BM119" s="38">
        <f t="shared" si="381"/>
        <v>0</v>
      </c>
      <c r="BN119" s="38">
        <f t="shared" si="382"/>
        <v>0</v>
      </c>
      <c r="BO119" s="38">
        <f t="shared" si="383"/>
        <v>-1.3999999999999995</v>
      </c>
      <c r="BP119" s="38">
        <f t="shared" si="384"/>
        <v>0</v>
      </c>
      <c r="BQ119" s="38">
        <f t="shared" si="385"/>
        <v>0</v>
      </c>
      <c r="BR119" s="38">
        <f t="shared" si="386"/>
        <v>0</v>
      </c>
      <c r="BS119" s="15" t="s">
        <v>87</v>
      </c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  <c r="ALO119" s="16"/>
      <c r="ALP119" s="16"/>
      <c r="ALQ119" s="16"/>
      <c r="ALR119" s="16"/>
      <c r="ALS119" s="16"/>
      <c r="ALT119" s="16"/>
      <c r="ALU119" s="16"/>
      <c r="ALV119" s="16"/>
      <c r="ALW119" s="16"/>
      <c r="ALX119" s="16"/>
      <c r="ALY119" s="16"/>
      <c r="ALZ119" s="16"/>
      <c r="AMA119" s="16"/>
      <c r="AMB119" s="16"/>
      <c r="AMC119" s="16"/>
      <c r="AMD119" s="16"/>
      <c r="AME119" s="16"/>
      <c r="AMF119" s="16"/>
      <c r="AMG119" s="16"/>
      <c r="AMH119" s="16"/>
      <c r="AMI119" s="16"/>
      <c r="AMJ119" s="16"/>
      <c r="AMK119" s="16"/>
    </row>
    <row r="120" spans="1:1025" s="17" customFormat="1" ht="25.5" x14ac:dyDescent="0.2">
      <c r="A120" s="71" t="s">
        <v>150</v>
      </c>
      <c r="B120" s="48" t="s">
        <v>166</v>
      </c>
      <c r="C120" s="72" t="s">
        <v>167</v>
      </c>
      <c r="D120" s="25" t="s">
        <v>87</v>
      </c>
      <c r="E120" s="11">
        <f t="shared" si="432"/>
        <v>0</v>
      </c>
      <c r="F120" s="11">
        <f t="shared" si="433"/>
        <v>0</v>
      </c>
      <c r="G120" s="11">
        <f t="shared" si="434"/>
        <v>0</v>
      </c>
      <c r="H120" s="11">
        <f t="shared" si="435"/>
        <v>0</v>
      </c>
      <c r="I120" s="11">
        <f t="shared" si="436"/>
        <v>1</v>
      </c>
      <c r="J120" s="11">
        <f t="shared" si="437"/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1</v>
      </c>
      <c r="AH120" s="11">
        <v>0</v>
      </c>
      <c r="AI120" s="11">
        <f t="shared" si="374"/>
        <v>0</v>
      </c>
      <c r="AJ120" s="11">
        <f t="shared" si="375"/>
        <v>0</v>
      </c>
      <c r="AK120" s="11">
        <f t="shared" si="376"/>
        <v>0</v>
      </c>
      <c r="AL120" s="11">
        <f t="shared" si="377"/>
        <v>0</v>
      </c>
      <c r="AM120" s="11">
        <f t="shared" si="378"/>
        <v>1</v>
      </c>
      <c r="AN120" s="11">
        <f t="shared" si="379"/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1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f t="shared" si="381"/>
        <v>0</v>
      </c>
      <c r="BN120" s="11">
        <f t="shared" si="382"/>
        <v>0</v>
      </c>
      <c r="BO120" s="11">
        <f t="shared" si="383"/>
        <v>0</v>
      </c>
      <c r="BP120" s="11">
        <f t="shared" si="384"/>
        <v>0</v>
      </c>
      <c r="BQ120" s="11">
        <f t="shared" si="385"/>
        <v>0</v>
      </c>
      <c r="BR120" s="11">
        <f t="shared" si="386"/>
        <v>0</v>
      </c>
      <c r="BS120" s="15" t="s">
        <v>87</v>
      </c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  <c r="ALO120" s="16"/>
      <c r="ALP120" s="16"/>
      <c r="ALQ120" s="16"/>
      <c r="ALR120" s="16"/>
      <c r="ALS120" s="16"/>
      <c r="ALT120" s="16"/>
      <c r="ALU120" s="16"/>
      <c r="ALV120" s="16"/>
      <c r="ALW120" s="16"/>
      <c r="ALX120" s="16"/>
      <c r="ALY120" s="16"/>
      <c r="ALZ120" s="16"/>
      <c r="AMA120" s="16"/>
      <c r="AMB120" s="16"/>
      <c r="AMC120" s="16"/>
      <c r="AMD120" s="16"/>
      <c r="AME120" s="16"/>
      <c r="AMF120" s="16"/>
      <c r="AMG120" s="16"/>
      <c r="AMH120" s="16"/>
      <c r="AMI120" s="16"/>
      <c r="AMJ120" s="16"/>
      <c r="AMK120" s="16"/>
    </row>
    <row r="121" spans="1:1025" s="17" customFormat="1" ht="38.25" x14ac:dyDescent="0.2">
      <c r="A121" s="60" t="s">
        <v>150</v>
      </c>
      <c r="B121" s="56" t="s">
        <v>268</v>
      </c>
      <c r="C121" s="70" t="s">
        <v>269</v>
      </c>
      <c r="D121" s="25" t="s">
        <v>87</v>
      </c>
      <c r="E121" s="11">
        <f t="shared" ref="E121:E125" si="463">SUM(K121,Q121,W121,AC121)</f>
        <v>0</v>
      </c>
      <c r="F121" s="11">
        <f t="shared" ref="F121:F125" si="464">SUM(L121,R121,X121,AD121)</f>
        <v>0</v>
      </c>
      <c r="G121" s="11">
        <f t="shared" ref="G121:G125" si="465">SUM(M121,S121,Y121,AE121)</f>
        <v>0</v>
      </c>
      <c r="H121" s="11">
        <f t="shared" ref="H121:H125" si="466">SUM(N121,T121,Z121,AF121)</f>
        <v>0</v>
      </c>
      <c r="I121" s="11">
        <f t="shared" ref="I121:I125" si="467">SUM(O121,U121,AA121,AG121)</f>
        <v>0</v>
      </c>
      <c r="J121" s="11">
        <f t="shared" ref="J121:J125" si="468">SUM(P121,V121,AB121,AH121)</f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f t="shared" ref="AI121:AI125" si="469">SUM(AO121,AU121,BA121,BG121)</f>
        <v>0</v>
      </c>
      <c r="AJ121" s="11">
        <f t="shared" ref="AJ121:AJ125" si="470">SUM(AP121,AV121,BB121,BH121)</f>
        <v>0</v>
      </c>
      <c r="AK121" s="11">
        <f t="shared" ref="AK121:AK125" si="471">SUM(AQ121,AW121,BC121,BI121)</f>
        <v>0</v>
      </c>
      <c r="AL121" s="11">
        <f t="shared" ref="AL121:AL125" si="472">SUM(AR121,AX121,BD121,BJ121)</f>
        <v>0</v>
      </c>
      <c r="AM121" s="11">
        <f t="shared" ref="AM121:AM125" si="473">SUM(AS121,AY121,BE121,BK121)</f>
        <v>0</v>
      </c>
      <c r="AN121" s="11">
        <f t="shared" ref="AN121:AN125" si="474">SUM(AT121,AZ121,BF121,BL121)</f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f t="shared" ref="BM121:BM125" si="475">AI121-E121</f>
        <v>0</v>
      </c>
      <c r="BN121" s="11">
        <f t="shared" ref="BN121:BN125" si="476">AJ121-F121</f>
        <v>0</v>
      </c>
      <c r="BO121" s="11">
        <f t="shared" ref="BO121:BO125" si="477">AK121-G121</f>
        <v>0</v>
      </c>
      <c r="BP121" s="11">
        <f t="shared" ref="BP121:BP125" si="478">AL121-H121</f>
        <v>0</v>
      </c>
      <c r="BQ121" s="11">
        <f t="shared" ref="BQ121:BQ125" si="479">AM121-I121</f>
        <v>0</v>
      </c>
      <c r="BR121" s="11">
        <f t="shared" ref="BR121:BR125" si="480">AN121-J121</f>
        <v>0</v>
      </c>
      <c r="BS121" s="15" t="s">
        <v>87</v>
      </c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  <c r="ALO121" s="16"/>
      <c r="ALP121" s="16"/>
      <c r="ALQ121" s="16"/>
      <c r="ALR121" s="16"/>
      <c r="ALS121" s="16"/>
      <c r="ALT121" s="16"/>
      <c r="ALU121" s="16"/>
      <c r="ALV121" s="16"/>
      <c r="ALW121" s="16"/>
      <c r="ALX121" s="16"/>
      <c r="ALY121" s="16"/>
      <c r="ALZ121" s="16"/>
      <c r="AMA121" s="16"/>
      <c r="AMB121" s="16"/>
      <c r="AMC121" s="16"/>
      <c r="AMD121" s="16"/>
      <c r="AME121" s="16"/>
      <c r="AMF121" s="16"/>
      <c r="AMG121" s="16"/>
      <c r="AMH121" s="16"/>
      <c r="AMI121" s="16"/>
      <c r="AMJ121" s="16"/>
      <c r="AMK121" s="16"/>
    </row>
    <row r="122" spans="1:1025" s="17" customFormat="1" x14ac:dyDescent="0.2">
      <c r="A122" s="60" t="s">
        <v>150</v>
      </c>
      <c r="B122" s="56" t="s">
        <v>270</v>
      </c>
      <c r="C122" s="70" t="s">
        <v>271</v>
      </c>
      <c r="D122" s="25" t="s">
        <v>87</v>
      </c>
      <c r="E122" s="11">
        <f t="shared" si="463"/>
        <v>0</v>
      </c>
      <c r="F122" s="11">
        <f t="shared" si="464"/>
        <v>0</v>
      </c>
      <c r="G122" s="11">
        <f t="shared" si="465"/>
        <v>1</v>
      </c>
      <c r="H122" s="11">
        <f t="shared" si="466"/>
        <v>0</v>
      </c>
      <c r="I122" s="11">
        <f t="shared" si="467"/>
        <v>0</v>
      </c>
      <c r="J122" s="11">
        <f t="shared" si="468"/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1</v>
      </c>
      <c r="AF122" s="11">
        <v>0</v>
      </c>
      <c r="AG122" s="11">
        <v>0</v>
      </c>
      <c r="AH122" s="11">
        <v>0</v>
      </c>
      <c r="AI122" s="11">
        <f t="shared" si="469"/>
        <v>0</v>
      </c>
      <c r="AJ122" s="11">
        <f t="shared" si="470"/>
        <v>0</v>
      </c>
      <c r="AK122" s="11">
        <f t="shared" si="471"/>
        <v>0</v>
      </c>
      <c r="AL122" s="11">
        <f t="shared" si="472"/>
        <v>0</v>
      </c>
      <c r="AM122" s="11">
        <f t="shared" si="473"/>
        <v>0</v>
      </c>
      <c r="AN122" s="11">
        <f t="shared" si="474"/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f t="shared" si="475"/>
        <v>0</v>
      </c>
      <c r="BN122" s="11">
        <f t="shared" si="476"/>
        <v>0</v>
      </c>
      <c r="BO122" s="11">
        <f t="shared" si="477"/>
        <v>-1</v>
      </c>
      <c r="BP122" s="11">
        <f t="shared" si="478"/>
        <v>0</v>
      </c>
      <c r="BQ122" s="11">
        <f t="shared" si="479"/>
        <v>0</v>
      </c>
      <c r="BR122" s="11">
        <f t="shared" si="480"/>
        <v>0</v>
      </c>
      <c r="BS122" s="15" t="s">
        <v>87</v>
      </c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6"/>
      <c r="LJ122" s="16"/>
      <c r="LK122" s="16"/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6"/>
      <c r="LW122" s="16"/>
      <c r="LX122" s="16"/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16"/>
      <c r="MJ122" s="16"/>
      <c r="MK122" s="16"/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16"/>
      <c r="MW122" s="16"/>
      <c r="MX122" s="16"/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16"/>
      <c r="NJ122" s="16"/>
      <c r="NK122" s="16"/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6"/>
      <c r="NW122" s="16"/>
      <c r="NX122" s="16"/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16"/>
      <c r="OJ122" s="16"/>
      <c r="OK122" s="16"/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16"/>
      <c r="OW122" s="16"/>
      <c r="OX122" s="16"/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16"/>
      <c r="PJ122" s="16"/>
      <c r="PK122" s="16"/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6"/>
      <c r="PW122" s="16"/>
      <c r="PX122" s="16"/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16"/>
      <c r="QJ122" s="16"/>
      <c r="QK122" s="16"/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16"/>
      <c r="QW122" s="16"/>
      <c r="QX122" s="16"/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6"/>
      <c r="RJ122" s="16"/>
      <c r="RK122" s="16"/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6"/>
      <c r="RW122" s="16"/>
      <c r="RX122" s="16"/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6"/>
      <c r="SJ122" s="16"/>
      <c r="SK122" s="16"/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6"/>
      <c r="SW122" s="16"/>
      <c r="SX122" s="16"/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16"/>
      <c r="TJ122" s="16"/>
      <c r="TK122" s="16"/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16"/>
      <c r="TW122" s="16"/>
      <c r="TX122" s="16"/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16"/>
      <c r="UJ122" s="16"/>
      <c r="UK122" s="16"/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6"/>
      <c r="UW122" s="16"/>
      <c r="UX122" s="16"/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6"/>
      <c r="VJ122" s="16"/>
      <c r="VK122" s="16"/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6"/>
      <c r="VW122" s="16"/>
      <c r="VX122" s="16"/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6"/>
      <c r="WJ122" s="16"/>
      <c r="WK122" s="16"/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16"/>
      <c r="WW122" s="16"/>
      <c r="WX122" s="16"/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16"/>
      <c r="XJ122" s="16"/>
      <c r="XK122" s="16"/>
      <c r="XL122" s="16"/>
      <c r="XM122" s="16"/>
      <c r="XN122" s="16"/>
      <c r="XO122" s="16"/>
      <c r="XP122" s="16"/>
      <c r="XQ122" s="16"/>
      <c r="XR122" s="16"/>
      <c r="XS122" s="16"/>
      <c r="XT122" s="16"/>
      <c r="XU122" s="16"/>
      <c r="XV122" s="16"/>
      <c r="XW122" s="16"/>
      <c r="XX122" s="16"/>
      <c r="XY122" s="16"/>
      <c r="XZ122" s="16"/>
      <c r="YA122" s="16"/>
      <c r="YB122" s="16"/>
      <c r="YC122" s="16"/>
      <c r="YD122" s="16"/>
      <c r="YE122" s="16"/>
      <c r="YF122" s="16"/>
      <c r="YG122" s="16"/>
      <c r="YH122" s="16"/>
      <c r="YI122" s="16"/>
      <c r="YJ122" s="16"/>
      <c r="YK122" s="16"/>
      <c r="YL122" s="16"/>
      <c r="YM122" s="16"/>
      <c r="YN122" s="16"/>
      <c r="YO122" s="16"/>
      <c r="YP122" s="16"/>
      <c r="YQ122" s="16"/>
      <c r="YR122" s="16"/>
      <c r="YS122" s="16"/>
      <c r="YT122" s="16"/>
      <c r="YU122" s="16"/>
      <c r="YV122" s="16"/>
      <c r="YW122" s="16"/>
      <c r="YX122" s="16"/>
      <c r="YY122" s="16"/>
      <c r="YZ122" s="16"/>
      <c r="ZA122" s="16"/>
      <c r="ZB122" s="16"/>
      <c r="ZC122" s="16"/>
      <c r="ZD122" s="16"/>
      <c r="ZE122" s="16"/>
      <c r="ZF122" s="16"/>
      <c r="ZG122" s="16"/>
      <c r="ZH122" s="16"/>
      <c r="ZI122" s="16"/>
      <c r="ZJ122" s="16"/>
      <c r="ZK122" s="16"/>
      <c r="ZL122" s="16"/>
      <c r="ZM122" s="16"/>
      <c r="ZN122" s="16"/>
      <c r="ZO122" s="16"/>
      <c r="ZP122" s="16"/>
      <c r="ZQ122" s="16"/>
      <c r="ZR122" s="16"/>
      <c r="ZS122" s="16"/>
      <c r="ZT122" s="16"/>
      <c r="ZU122" s="16"/>
      <c r="ZV122" s="16"/>
      <c r="ZW122" s="16"/>
      <c r="ZX122" s="16"/>
      <c r="ZY122" s="16"/>
      <c r="ZZ122" s="16"/>
      <c r="AAA122" s="16"/>
      <c r="AAB122" s="16"/>
      <c r="AAC122" s="16"/>
      <c r="AAD122" s="16"/>
      <c r="AAE122" s="16"/>
      <c r="AAF122" s="16"/>
      <c r="AAG122" s="16"/>
      <c r="AAH122" s="16"/>
      <c r="AAI122" s="16"/>
      <c r="AAJ122" s="16"/>
      <c r="AAK122" s="16"/>
      <c r="AAL122" s="16"/>
      <c r="AAM122" s="16"/>
      <c r="AAN122" s="16"/>
      <c r="AAO122" s="16"/>
      <c r="AAP122" s="16"/>
      <c r="AAQ122" s="16"/>
      <c r="AAR122" s="16"/>
      <c r="AAS122" s="16"/>
      <c r="AAT122" s="16"/>
      <c r="AAU122" s="16"/>
      <c r="AAV122" s="16"/>
      <c r="AAW122" s="16"/>
      <c r="AAX122" s="16"/>
      <c r="AAY122" s="16"/>
      <c r="AAZ122" s="16"/>
      <c r="ABA122" s="16"/>
      <c r="ABB122" s="16"/>
      <c r="ABC122" s="16"/>
      <c r="ABD122" s="16"/>
      <c r="ABE122" s="16"/>
      <c r="ABF122" s="16"/>
      <c r="ABG122" s="16"/>
      <c r="ABH122" s="16"/>
      <c r="ABI122" s="16"/>
      <c r="ABJ122" s="16"/>
      <c r="ABK122" s="16"/>
      <c r="ABL122" s="16"/>
      <c r="ABM122" s="16"/>
      <c r="ABN122" s="16"/>
      <c r="ABO122" s="16"/>
      <c r="ABP122" s="16"/>
      <c r="ABQ122" s="16"/>
      <c r="ABR122" s="16"/>
      <c r="ABS122" s="16"/>
      <c r="ABT122" s="16"/>
      <c r="ABU122" s="16"/>
      <c r="ABV122" s="16"/>
      <c r="ABW122" s="16"/>
      <c r="ABX122" s="16"/>
      <c r="ABY122" s="16"/>
      <c r="ABZ122" s="16"/>
      <c r="ACA122" s="16"/>
      <c r="ACB122" s="16"/>
      <c r="ACC122" s="16"/>
      <c r="ACD122" s="16"/>
      <c r="ACE122" s="16"/>
      <c r="ACF122" s="16"/>
      <c r="ACG122" s="16"/>
      <c r="ACH122" s="16"/>
      <c r="ACI122" s="16"/>
      <c r="ACJ122" s="16"/>
      <c r="ACK122" s="16"/>
      <c r="ACL122" s="16"/>
      <c r="ACM122" s="16"/>
      <c r="ACN122" s="16"/>
      <c r="ACO122" s="16"/>
      <c r="ACP122" s="16"/>
      <c r="ACQ122" s="16"/>
      <c r="ACR122" s="16"/>
      <c r="ACS122" s="16"/>
      <c r="ACT122" s="16"/>
      <c r="ACU122" s="16"/>
      <c r="ACV122" s="16"/>
      <c r="ACW122" s="16"/>
      <c r="ACX122" s="16"/>
      <c r="ACY122" s="16"/>
      <c r="ACZ122" s="16"/>
      <c r="ADA122" s="16"/>
      <c r="ADB122" s="16"/>
      <c r="ADC122" s="16"/>
      <c r="ADD122" s="16"/>
      <c r="ADE122" s="16"/>
      <c r="ADF122" s="16"/>
      <c r="ADG122" s="16"/>
      <c r="ADH122" s="16"/>
      <c r="ADI122" s="16"/>
      <c r="ADJ122" s="16"/>
      <c r="ADK122" s="16"/>
      <c r="ADL122" s="16"/>
      <c r="ADM122" s="16"/>
      <c r="ADN122" s="16"/>
      <c r="ADO122" s="16"/>
      <c r="ADP122" s="16"/>
      <c r="ADQ122" s="16"/>
      <c r="ADR122" s="16"/>
      <c r="ADS122" s="16"/>
      <c r="ADT122" s="16"/>
      <c r="ADU122" s="16"/>
      <c r="ADV122" s="16"/>
      <c r="ADW122" s="16"/>
      <c r="ADX122" s="16"/>
      <c r="ADY122" s="16"/>
      <c r="ADZ122" s="16"/>
      <c r="AEA122" s="16"/>
      <c r="AEB122" s="16"/>
      <c r="AEC122" s="16"/>
      <c r="AED122" s="16"/>
      <c r="AEE122" s="16"/>
      <c r="AEF122" s="16"/>
      <c r="AEG122" s="16"/>
      <c r="AEH122" s="16"/>
      <c r="AEI122" s="16"/>
      <c r="AEJ122" s="16"/>
      <c r="AEK122" s="16"/>
      <c r="AEL122" s="16"/>
      <c r="AEM122" s="16"/>
      <c r="AEN122" s="16"/>
      <c r="AEO122" s="16"/>
      <c r="AEP122" s="16"/>
      <c r="AEQ122" s="16"/>
      <c r="AER122" s="16"/>
      <c r="AES122" s="16"/>
      <c r="AET122" s="16"/>
      <c r="AEU122" s="16"/>
      <c r="AEV122" s="16"/>
      <c r="AEW122" s="16"/>
      <c r="AEX122" s="16"/>
      <c r="AEY122" s="16"/>
      <c r="AEZ122" s="16"/>
      <c r="AFA122" s="16"/>
      <c r="AFB122" s="16"/>
      <c r="AFC122" s="16"/>
      <c r="AFD122" s="16"/>
      <c r="AFE122" s="16"/>
      <c r="AFF122" s="16"/>
      <c r="AFG122" s="16"/>
      <c r="AFH122" s="16"/>
      <c r="AFI122" s="16"/>
      <c r="AFJ122" s="16"/>
      <c r="AFK122" s="16"/>
      <c r="AFL122" s="16"/>
      <c r="AFM122" s="16"/>
      <c r="AFN122" s="16"/>
      <c r="AFO122" s="16"/>
      <c r="AFP122" s="16"/>
      <c r="AFQ122" s="16"/>
      <c r="AFR122" s="16"/>
      <c r="AFS122" s="16"/>
      <c r="AFT122" s="16"/>
      <c r="AFU122" s="16"/>
      <c r="AFV122" s="16"/>
      <c r="AFW122" s="16"/>
      <c r="AFX122" s="16"/>
      <c r="AFY122" s="16"/>
      <c r="AFZ122" s="16"/>
      <c r="AGA122" s="16"/>
      <c r="AGB122" s="16"/>
      <c r="AGC122" s="16"/>
      <c r="AGD122" s="16"/>
      <c r="AGE122" s="16"/>
      <c r="AGF122" s="16"/>
      <c r="AGG122" s="16"/>
      <c r="AGH122" s="16"/>
      <c r="AGI122" s="16"/>
      <c r="AGJ122" s="16"/>
      <c r="AGK122" s="16"/>
      <c r="AGL122" s="16"/>
      <c r="AGM122" s="16"/>
      <c r="AGN122" s="16"/>
      <c r="AGO122" s="16"/>
      <c r="AGP122" s="16"/>
      <c r="AGQ122" s="16"/>
      <c r="AGR122" s="16"/>
      <c r="AGS122" s="16"/>
      <c r="AGT122" s="16"/>
      <c r="AGU122" s="16"/>
      <c r="AGV122" s="16"/>
      <c r="AGW122" s="16"/>
      <c r="AGX122" s="16"/>
      <c r="AGY122" s="16"/>
      <c r="AGZ122" s="16"/>
      <c r="AHA122" s="16"/>
      <c r="AHB122" s="16"/>
      <c r="AHC122" s="16"/>
      <c r="AHD122" s="16"/>
      <c r="AHE122" s="16"/>
      <c r="AHF122" s="16"/>
      <c r="AHG122" s="16"/>
      <c r="AHH122" s="16"/>
      <c r="AHI122" s="16"/>
      <c r="AHJ122" s="16"/>
      <c r="AHK122" s="16"/>
      <c r="AHL122" s="16"/>
      <c r="AHM122" s="16"/>
      <c r="AHN122" s="16"/>
      <c r="AHO122" s="16"/>
      <c r="AHP122" s="16"/>
      <c r="AHQ122" s="16"/>
      <c r="AHR122" s="16"/>
      <c r="AHS122" s="16"/>
      <c r="AHT122" s="16"/>
      <c r="AHU122" s="16"/>
      <c r="AHV122" s="16"/>
      <c r="AHW122" s="16"/>
      <c r="AHX122" s="16"/>
      <c r="AHY122" s="16"/>
      <c r="AHZ122" s="16"/>
      <c r="AIA122" s="16"/>
      <c r="AIB122" s="16"/>
      <c r="AIC122" s="16"/>
      <c r="AID122" s="16"/>
      <c r="AIE122" s="16"/>
      <c r="AIF122" s="16"/>
      <c r="AIG122" s="16"/>
      <c r="AIH122" s="16"/>
      <c r="AII122" s="16"/>
      <c r="AIJ122" s="16"/>
      <c r="AIK122" s="16"/>
      <c r="AIL122" s="16"/>
      <c r="AIM122" s="16"/>
      <c r="AIN122" s="16"/>
      <c r="AIO122" s="16"/>
      <c r="AIP122" s="16"/>
      <c r="AIQ122" s="16"/>
      <c r="AIR122" s="16"/>
      <c r="AIS122" s="16"/>
      <c r="AIT122" s="16"/>
      <c r="AIU122" s="16"/>
      <c r="AIV122" s="16"/>
      <c r="AIW122" s="16"/>
      <c r="AIX122" s="16"/>
      <c r="AIY122" s="16"/>
      <c r="AIZ122" s="16"/>
      <c r="AJA122" s="16"/>
      <c r="AJB122" s="16"/>
      <c r="AJC122" s="16"/>
      <c r="AJD122" s="16"/>
      <c r="AJE122" s="16"/>
      <c r="AJF122" s="16"/>
      <c r="AJG122" s="16"/>
      <c r="AJH122" s="16"/>
      <c r="AJI122" s="16"/>
      <c r="AJJ122" s="16"/>
      <c r="AJK122" s="16"/>
      <c r="AJL122" s="16"/>
      <c r="AJM122" s="16"/>
      <c r="AJN122" s="16"/>
      <c r="AJO122" s="16"/>
      <c r="AJP122" s="16"/>
      <c r="AJQ122" s="16"/>
      <c r="AJR122" s="16"/>
      <c r="AJS122" s="16"/>
      <c r="AJT122" s="16"/>
      <c r="AJU122" s="16"/>
      <c r="AJV122" s="16"/>
      <c r="AJW122" s="16"/>
      <c r="AJX122" s="16"/>
      <c r="AJY122" s="16"/>
      <c r="AJZ122" s="16"/>
      <c r="AKA122" s="16"/>
      <c r="AKB122" s="16"/>
      <c r="AKC122" s="16"/>
      <c r="AKD122" s="16"/>
      <c r="AKE122" s="16"/>
      <c r="AKF122" s="16"/>
      <c r="AKG122" s="16"/>
      <c r="AKH122" s="16"/>
      <c r="AKI122" s="16"/>
      <c r="AKJ122" s="16"/>
      <c r="AKK122" s="16"/>
      <c r="AKL122" s="16"/>
      <c r="AKM122" s="16"/>
      <c r="AKN122" s="16"/>
      <c r="AKO122" s="16"/>
      <c r="AKP122" s="16"/>
      <c r="AKQ122" s="16"/>
      <c r="AKR122" s="16"/>
      <c r="AKS122" s="16"/>
      <c r="AKT122" s="16"/>
      <c r="AKU122" s="16"/>
      <c r="AKV122" s="16"/>
      <c r="AKW122" s="16"/>
      <c r="AKX122" s="16"/>
      <c r="AKY122" s="16"/>
      <c r="AKZ122" s="16"/>
      <c r="ALA122" s="16"/>
      <c r="ALB122" s="16"/>
      <c r="ALC122" s="16"/>
      <c r="ALD122" s="16"/>
      <c r="ALE122" s="16"/>
      <c r="ALF122" s="16"/>
      <c r="ALG122" s="16"/>
      <c r="ALH122" s="16"/>
      <c r="ALI122" s="16"/>
      <c r="ALJ122" s="16"/>
      <c r="ALK122" s="16"/>
      <c r="ALL122" s="16"/>
      <c r="ALM122" s="16"/>
      <c r="ALN122" s="16"/>
      <c r="ALO122" s="16"/>
      <c r="ALP122" s="16"/>
      <c r="ALQ122" s="16"/>
      <c r="ALR122" s="16"/>
      <c r="ALS122" s="16"/>
      <c r="ALT122" s="16"/>
      <c r="ALU122" s="16"/>
      <c r="ALV122" s="16"/>
      <c r="ALW122" s="16"/>
      <c r="ALX122" s="16"/>
      <c r="ALY122" s="16"/>
      <c r="ALZ122" s="16"/>
      <c r="AMA122" s="16"/>
      <c r="AMB122" s="16"/>
      <c r="AMC122" s="16"/>
      <c r="AMD122" s="16"/>
      <c r="AME122" s="16"/>
      <c r="AMF122" s="16"/>
      <c r="AMG122" s="16"/>
      <c r="AMH122" s="16"/>
      <c r="AMI122" s="16"/>
      <c r="AMJ122" s="16"/>
      <c r="AMK122" s="16"/>
    </row>
    <row r="123" spans="1:1025" s="17" customFormat="1" ht="25.5" x14ac:dyDescent="0.2">
      <c r="A123" s="60" t="s">
        <v>150</v>
      </c>
      <c r="B123" s="56" t="s">
        <v>272</v>
      </c>
      <c r="C123" s="70" t="s">
        <v>273</v>
      </c>
      <c r="D123" s="25" t="s">
        <v>87</v>
      </c>
      <c r="E123" s="11">
        <f t="shared" si="463"/>
        <v>0</v>
      </c>
      <c r="F123" s="11">
        <f t="shared" si="464"/>
        <v>0</v>
      </c>
      <c r="G123" s="11">
        <f t="shared" si="465"/>
        <v>0.2</v>
      </c>
      <c r="H123" s="11">
        <f t="shared" si="466"/>
        <v>0</v>
      </c>
      <c r="I123" s="11">
        <f t="shared" si="467"/>
        <v>0</v>
      </c>
      <c r="J123" s="11">
        <f t="shared" si="468"/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0.2</v>
      </c>
      <c r="AF123" s="11">
        <v>0</v>
      </c>
      <c r="AG123" s="11">
        <v>0</v>
      </c>
      <c r="AH123" s="11">
        <v>0</v>
      </c>
      <c r="AI123" s="11">
        <f t="shared" si="469"/>
        <v>0</v>
      </c>
      <c r="AJ123" s="11">
        <f t="shared" si="470"/>
        <v>0</v>
      </c>
      <c r="AK123" s="11">
        <f t="shared" si="471"/>
        <v>0</v>
      </c>
      <c r="AL123" s="11">
        <f t="shared" si="472"/>
        <v>0</v>
      </c>
      <c r="AM123" s="11">
        <f t="shared" si="473"/>
        <v>0</v>
      </c>
      <c r="AN123" s="11">
        <f t="shared" si="474"/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f t="shared" si="475"/>
        <v>0</v>
      </c>
      <c r="BN123" s="11">
        <f t="shared" si="476"/>
        <v>0</v>
      </c>
      <c r="BO123" s="11">
        <f t="shared" si="477"/>
        <v>-0.2</v>
      </c>
      <c r="BP123" s="11">
        <f t="shared" si="478"/>
        <v>0</v>
      </c>
      <c r="BQ123" s="11">
        <f t="shared" si="479"/>
        <v>0</v>
      </c>
      <c r="BR123" s="11">
        <f t="shared" si="480"/>
        <v>0</v>
      </c>
      <c r="BS123" s="15" t="s">
        <v>87</v>
      </c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16"/>
      <c r="PJ123" s="16"/>
      <c r="PK123" s="16"/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6"/>
      <c r="PW123" s="16"/>
      <c r="PX123" s="16"/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16"/>
      <c r="QJ123" s="16"/>
      <c r="QK123" s="16"/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16"/>
      <c r="QW123" s="16"/>
      <c r="QX123" s="16"/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6"/>
      <c r="RJ123" s="16"/>
      <c r="RK123" s="16"/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6"/>
      <c r="RW123" s="16"/>
      <c r="RX123" s="16"/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6"/>
      <c r="SJ123" s="16"/>
      <c r="SK123" s="16"/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6"/>
      <c r="SW123" s="16"/>
      <c r="SX123" s="16"/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16"/>
      <c r="TJ123" s="16"/>
      <c r="TK123" s="16"/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16"/>
      <c r="TW123" s="16"/>
      <c r="TX123" s="16"/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16"/>
      <c r="UJ123" s="16"/>
      <c r="UK123" s="16"/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6"/>
      <c r="UW123" s="16"/>
      <c r="UX123" s="16"/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6"/>
      <c r="VJ123" s="16"/>
      <c r="VK123" s="16"/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6"/>
      <c r="VW123" s="16"/>
      <c r="VX123" s="16"/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6"/>
      <c r="WJ123" s="16"/>
      <c r="WK123" s="16"/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16"/>
      <c r="WW123" s="16"/>
      <c r="WX123" s="16"/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16"/>
      <c r="XJ123" s="16"/>
      <c r="XK123" s="16"/>
      <c r="XL123" s="16"/>
      <c r="XM123" s="16"/>
      <c r="XN123" s="16"/>
      <c r="XO123" s="16"/>
      <c r="XP123" s="16"/>
      <c r="XQ123" s="16"/>
      <c r="XR123" s="16"/>
      <c r="XS123" s="16"/>
      <c r="XT123" s="16"/>
      <c r="XU123" s="16"/>
      <c r="XV123" s="16"/>
      <c r="XW123" s="16"/>
      <c r="XX123" s="16"/>
      <c r="XY123" s="16"/>
      <c r="XZ123" s="16"/>
      <c r="YA123" s="16"/>
      <c r="YB123" s="16"/>
      <c r="YC123" s="16"/>
      <c r="YD123" s="16"/>
      <c r="YE123" s="16"/>
      <c r="YF123" s="16"/>
      <c r="YG123" s="16"/>
      <c r="YH123" s="16"/>
      <c r="YI123" s="16"/>
      <c r="YJ123" s="16"/>
      <c r="YK123" s="16"/>
      <c r="YL123" s="16"/>
      <c r="YM123" s="16"/>
      <c r="YN123" s="16"/>
      <c r="YO123" s="16"/>
      <c r="YP123" s="16"/>
      <c r="YQ123" s="16"/>
      <c r="YR123" s="16"/>
      <c r="YS123" s="16"/>
      <c r="YT123" s="16"/>
      <c r="YU123" s="16"/>
      <c r="YV123" s="16"/>
      <c r="YW123" s="16"/>
      <c r="YX123" s="16"/>
      <c r="YY123" s="16"/>
      <c r="YZ123" s="16"/>
      <c r="ZA123" s="16"/>
      <c r="ZB123" s="16"/>
      <c r="ZC123" s="16"/>
      <c r="ZD123" s="16"/>
      <c r="ZE123" s="16"/>
      <c r="ZF123" s="16"/>
      <c r="ZG123" s="16"/>
      <c r="ZH123" s="16"/>
      <c r="ZI123" s="16"/>
      <c r="ZJ123" s="16"/>
      <c r="ZK123" s="16"/>
      <c r="ZL123" s="16"/>
      <c r="ZM123" s="16"/>
      <c r="ZN123" s="16"/>
      <c r="ZO123" s="16"/>
      <c r="ZP123" s="16"/>
      <c r="ZQ123" s="16"/>
      <c r="ZR123" s="16"/>
      <c r="ZS123" s="16"/>
      <c r="ZT123" s="16"/>
      <c r="ZU123" s="16"/>
      <c r="ZV123" s="16"/>
      <c r="ZW123" s="16"/>
      <c r="ZX123" s="16"/>
      <c r="ZY123" s="16"/>
      <c r="ZZ123" s="16"/>
      <c r="AAA123" s="16"/>
      <c r="AAB123" s="16"/>
      <c r="AAC123" s="16"/>
      <c r="AAD123" s="16"/>
      <c r="AAE123" s="16"/>
      <c r="AAF123" s="16"/>
      <c r="AAG123" s="16"/>
      <c r="AAH123" s="16"/>
      <c r="AAI123" s="16"/>
      <c r="AAJ123" s="16"/>
      <c r="AAK123" s="16"/>
      <c r="AAL123" s="16"/>
      <c r="AAM123" s="16"/>
      <c r="AAN123" s="16"/>
      <c r="AAO123" s="16"/>
      <c r="AAP123" s="16"/>
      <c r="AAQ123" s="16"/>
      <c r="AAR123" s="16"/>
      <c r="AAS123" s="16"/>
      <c r="AAT123" s="16"/>
      <c r="AAU123" s="16"/>
      <c r="AAV123" s="16"/>
      <c r="AAW123" s="16"/>
      <c r="AAX123" s="16"/>
      <c r="AAY123" s="16"/>
      <c r="AAZ123" s="16"/>
      <c r="ABA123" s="16"/>
      <c r="ABB123" s="16"/>
      <c r="ABC123" s="16"/>
      <c r="ABD123" s="16"/>
      <c r="ABE123" s="16"/>
      <c r="ABF123" s="16"/>
      <c r="ABG123" s="16"/>
      <c r="ABH123" s="16"/>
      <c r="ABI123" s="16"/>
      <c r="ABJ123" s="16"/>
      <c r="ABK123" s="16"/>
      <c r="ABL123" s="16"/>
      <c r="ABM123" s="16"/>
      <c r="ABN123" s="16"/>
      <c r="ABO123" s="16"/>
      <c r="ABP123" s="16"/>
      <c r="ABQ123" s="16"/>
      <c r="ABR123" s="16"/>
      <c r="ABS123" s="16"/>
      <c r="ABT123" s="16"/>
      <c r="ABU123" s="16"/>
      <c r="ABV123" s="16"/>
      <c r="ABW123" s="16"/>
      <c r="ABX123" s="16"/>
      <c r="ABY123" s="16"/>
      <c r="ABZ123" s="16"/>
      <c r="ACA123" s="16"/>
      <c r="ACB123" s="16"/>
      <c r="ACC123" s="16"/>
      <c r="ACD123" s="16"/>
      <c r="ACE123" s="16"/>
      <c r="ACF123" s="16"/>
      <c r="ACG123" s="16"/>
      <c r="ACH123" s="16"/>
      <c r="ACI123" s="16"/>
      <c r="ACJ123" s="16"/>
      <c r="ACK123" s="16"/>
      <c r="ACL123" s="16"/>
      <c r="ACM123" s="16"/>
      <c r="ACN123" s="16"/>
      <c r="ACO123" s="16"/>
      <c r="ACP123" s="16"/>
      <c r="ACQ123" s="16"/>
      <c r="ACR123" s="16"/>
      <c r="ACS123" s="16"/>
      <c r="ACT123" s="16"/>
      <c r="ACU123" s="16"/>
      <c r="ACV123" s="16"/>
      <c r="ACW123" s="16"/>
      <c r="ACX123" s="16"/>
      <c r="ACY123" s="16"/>
      <c r="ACZ123" s="16"/>
      <c r="ADA123" s="16"/>
      <c r="ADB123" s="16"/>
      <c r="ADC123" s="16"/>
      <c r="ADD123" s="16"/>
      <c r="ADE123" s="16"/>
      <c r="ADF123" s="16"/>
      <c r="ADG123" s="16"/>
      <c r="ADH123" s="16"/>
      <c r="ADI123" s="16"/>
      <c r="ADJ123" s="16"/>
      <c r="ADK123" s="16"/>
      <c r="ADL123" s="16"/>
      <c r="ADM123" s="16"/>
      <c r="ADN123" s="16"/>
      <c r="ADO123" s="16"/>
      <c r="ADP123" s="16"/>
      <c r="ADQ123" s="16"/>
      <c r="ADR123" s="16"/>
      <c r="ADS123" s="16"/>
      <c r="ADT123" s="16"/>
      <c r="ADU123" s="16"/>
      <c r="ADV123" s="16"/>
      <c r="ADW123" s="16"/>
      <c r="ADX123" s="16"/>
      <c r="ADY123" s="16"/>
      <c r="ADZ123" s="16"/>
      <c r="AEA123" s="16"/>
      <c r="AEB123" s="16"/>
      <c r="AEC123" s="16"/>
      <c r="AED123" s="16"/>
      <c r="AEE123" s="16"/>
      <c r="AEF123" s="16"/>
      <c r="AEG123" s="16"/>
      <c r="AEH123" s="16"/>
      <c r="AEI123" s="16"/>
      <c r="AEJ123" s="16"/>
      <c r="AEK123" s="16"/>
      <c r="AEL123" s="16"/>
      <c r="AEM123" s="16"/>
      <c r="AEN123" s="16"/>
      <c r="AEO123" s="16"/>
      <c r="AEP123" s="16"/>
      <c r="AEQ123" s="16"/>
      <c r="AER123" s="16"/>
      <c r="AES123" s="16"/>
      <c r="AET123" s="16"/>
      <c r="AEU123" s="16"/>
      <c r="AEV123" s="16"/>
      <c r="AEW123" s="16"/>
      <c r="AEX123" s="16"/>
      <c r="AEY123" s="16"/>
      <c r="AEZ123" s="16"/>
      <c r="AFA123" s="16"/>
      <c r="AFB123" s="16"/>
      <c r="AFC123" s="16"/>
      <c r="AFD123" s="16"/>
      <c r="AFE123" s="16"/>
      <c r="AFF123" s="16"/>
      <c r="AFG123" s="16"/>
      <c r="AFH123" s="16"/>
      <c r="AFI123" s="16"/>
      <c r="AFJ123" s="16"/>
      <c r="AFK123" s="16"/>
      <c r="AFL123" s="16"/>
      <c r="AFM123" s="16"/>
      <c r="AFN123" s="16"/>
      <c r="AFO123" s="16"/>
      <c r="AFP123" s="16"/>
      <c r="AFQ123" s="16"/>
      <c r="AFR123" s="16"/>
      <c r="AFS123" s="16"/>
      <c r="AFT123" s="16"/>
      <c r="AFU123" s="16"/>
      <c r="AFV123" s="16"/>
      <c r="AFW123" s="16"/>
      <c r="AFX123" s="16"/>
      <c r="AFY123" s="16"/>
      <c r="AFZ123" s="16"/>
      <c r="AGA123" s="16"/>
      <c r="AGB123" s="16"/>
      <c r="AGC123" s="16"/>
      <c r="AGD123" s="16"/>
      <c r="AGE123" s="16"/>
      <c r="AGF123" s="16"/>
      <c r="AGG123" s="16"/>
      <c r="AGH123" s="16"/>
      <c r="AGI123" s="16"/>
      <c r="AGJ123" s="16"/>
      <c r="AGK123" s="16"/>
      <c r="AGL123" s="16"/>
      <c r="AGM123" s="16"/>
      <c r="AGN123" s="16"/>
      <c r="AGO123" s="16"/>
      <c r="AGP123" s="16"/>
      <c r="AGQ123" s="16"/>
      <c r="AGR123" s="16"/>
      <c r="AGS123" s="16"/>
      <c r="AGT123" s="16"/>
      <c r="AGU123" s="16"/>
      <c r="AGV123" s="16"/>
      <c r="AGW123" s="16"/>
      <c r="AGX123" s="16"/>
      <c r="AGY123" s="16"/>
      <c r="AGZ123" s="16"/>
      <c r="AHA123" s="16"/>
      <c r="AHB123" s="16"/>
      <c r="AHC123" s="16"/>
      <c r="AHD123" s="16"/>
      <c r="AHE123" s="16"/>
      <c r="AHF123" s="16"/>
      <c r="AHG123" s="16"/>
      <c r="AHH123" s="16"/>
      <c r="AHI123" s="16"/>
      <c r="AHJ123" s="16"/>
      <c r="AHK123" s="16"/>
      <c r="AHL123" s="16"/>
      <c r="AHM123" s="16"/>
      <c r="AHN123" s="16"/>
      <c r="AHO123" s="16"/>
      <c r="AHP123" s="16"/>
      <c r="AHQ123" s="16"/>
      <c r="AHR123" s="16"/>
      <c r="AHS123" s="16"/>
      <c r="AHT123" s="16"/>
      <c r="AHU123" s="16"/>
      <c r="AHV123" s="16"/>
      <c r="AHW123" s="16"/>
      <c r="AHX123" s="16"/>
      <c r="AHY123" s="16"/>
      <c r="AHZ123" s="16"/>
      <c r="AIA123" s="16"/>
      <c r="AIB123" s="16"/>
      <c r="AIC123" s="16"/>
      <c r="AID123" s="16"/>
      <c r="AIE123" s="16"/>
      <c r="AIF123" s="16"/>
      <c r="AIG123" s="16"/>
      <c r="AIH123" s="16"/>
      <c r="AII123" s="16"/>
      <c r="AIJ123" s="16"/>
      <c r="AIK123" s="16"/>
      <c r="AIL123" s="16"/>
      <c r="AIM123" s="16"/>
      <c r="AIN123" s="16"/>
      <c r="AIO123" s="16"/>
      <c r="AIP123" s="16"/>
      <c r="AIQ123" s="16"/>
      <c r="AIR123" s="16"/>
      <c r="AIS123" s="16"/>
      <c r="AIT123" s="16"/>
      <c r="AIU123" s="16"/>
      <c r="AIV123" s="16"/>
      <c r="AIW123" s="16"/>
      <c r="AIX123" s="16"/>
      <c r="AIY123" s="16"/>
      <c r="AIZ123" s="16"/>
      <c r="AJA123" s="16"/>
      <c r="AJB123" s="16"/>
      <c r="AJC123" s="16"/>
      <c r="AJD123" s="16"/>
      <c r="AJE123" s="16"/>
      <c r="AJF123" s="16"/>
      <c r="AJG123" s="16"/>
      <c r="AJH123" s="16"/>
      <c r="AJI123" s="16"/>
      <c r="AJJ123" s="16"/>
      <c r="AJK123" s="16"/>
      <c r="AJL123" s="16"/>
      <c r="AJM123" s="16"/>
      <c r="AJN123" s="16"/>
      <c r="AJO123" s="16"/>
      <c r="AJP123" s="16"/>
      <c r="AJQ123" s="16"/>
      <c r="AJR123" s="16"/>
      <c r="AJS123" s="16"/>
      <c r="AJT123" s="16"/>
      <c r="AJU123" s="16"/>
      <c r="AJV123" s="16"/>
      <c r="AJW123" s="16"/>
      <c r="AJX123" s="16"/>
      <c r="AJY123" s="16"/>
      <c r="AJZ123" s="16"/>
      <c r="AKA123" s="16"/>
      <c r="AKB123" s="16"/>
      <c r="AKC123" s="16"/>
      <c r="AKD123" s="16"/>
      <c r="AKE123" s="16"/>
      <c r="AKF123" s="16"/>
      <c r="AKG123" s="16"/>
      <c r="AKH123" s="16"/>
      <c r="AKI123" s="16"/>
      <c r="AKJ123" s="16"/>
      <c r="AKK123" s="16"/>
      <c r="AKL123" s="16"/>
      <c r="AKM123" s="16"/>
      <c r="AKN123" s="16"/>
      <c r="AKO123" s="16"/>
      <c r="AKP123" s="16"/>
      <c r="AKQ123" s="16"/>
      <c r="AKR123" s="16"/>
      <c r="AKS123" s="16"/>
      <c r="AKT123" s="16"/>
      <c r="AKU123" s="16"/>
      <c r="AKV123" s="16"/>
      <c r="AKW123" s="16"/>
      <c r="AKX123" s="16"/>
      <c r="AKY123" s="16"/>
      <c r="AKZ123" s="16"/>
      <c r="ALA123" s="16"/>
      <c r="ALB123" s="16"/>
      <c r="ALC123" s="16"/>
      <c r="ALD123" s="16"/>
      <c r="ALE123" s="16"/>
      <c r="ALF123" s="16"/>
      <c r="ALG123" s="16"/>
      <c r="ALH123" s="16"/>
      <c r="ALI123" s="16"/>
      <c r="ALJ123" s="16"/>
      <c r="ALK123" s="16"/>
      <c r="ALL123" s="16"/>
      <c r="ALM123" s="16"/>
      <c r="ALN123" s="16"/>
      <c r="ALO123" s="16"/>
      <c r="ALP123" s="16"/>
      <c r="ALQ123" s="16"/>
      <c r="ALR123" s="16"/>
      <c r="ALS123" s="16"/>
      <c r="ALT123" s="16"/>
      <c r="ALU123" s="16"/>
      <c r="ALV123" s="16"/>
      <c r="ALW123" s="16"/>
      <c r="ALX123" s="16"/>
      <c r="ALY123" s="16"/>
      <c r="ALZ123" s="16"/>
      <c r="AMA123" s="16"/>
      <c r="AMB123" s="16"/>
      <c r="AMC123" s="16"/>
      <c r="AMD123" s="16"/>
      <c r="AME123" s="16"/>
      <c r="AMF123" s="16"/>
      <c r="AMG123" s="16"/>
      <c r="AMH123" s="16"/>
      <c r="AMI123" s="16"/>
      <c r="AMJ123" s="16"/>
      <c r="AMK123" s="16"/>
    </row>
    <row r="124" spans="1:1025" s="17" customFormat="1" ht="38.25" x14ac:dyDescent="0.2">
      <c r="A124" s="60" t="s">
        <v>150</v>
      </c>
      <c r="B124" s="56" t="s">
        <v>274</v>
      </c>
      <c r="C124" s="70" t="s">
        <v>275</v>
      </c>
      <c r="D124" s="25" t="s">
        <v>87</v>
      </c>
      <c r="E124" s="11">
        <f t="shared" si="463"/>
        <v>0</v>
      </c>
      <c r="F124" s="11">
        <f t="shared" si="464"/>
        <v>0</v>
      </c>
      <c r="G124" s="11">
        <f t="shared" si="465"/>
        <v>0</v>
      </c>
      <c r="H124" s="11">
        <f t="shared" si="466"/>
        <v>0</v>
      </c>
      <c r="I124" s="11">
        <f t="shared" si="467"/>
        <v>0</v>
      </c>
      <c r="J124" s="11">
        <f t="shared" si="468"/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f t="shared" si="469"/>
        <v>0</v>
      </c>
      <c r="AJ124" s="11">
        <f t="shared" si="470"/>
        <v>0</v>
      </c>
      <c r="AK124" s="11">
        <f t="shared" si="471"/>
        <v>0</v>
      </c>
      <c r="AL124" s="11">
        <f t="shared" si="472"/>
        <v>0</v>
      </c>
      <c r="AM124" s="11">
        <f t="shared" si="473"/>
        <v>0</v>
      </c>
      <c r="AN124" s="11">
        <f t="shared" si="474"/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f t="shared" si="475"/>
        <v>0</v>
      </c>
      <c r="BN124" s="11">
        <f t="shared" si="476"/>
        <v>0</v>
      </c>
      <c r="BO124" s="11">
        <f t="shared" si="477"/>
        <v>0</v>
      </c>
      <c r="BP124" s="11">
        <f t="shared" si="478"/>
        <v>0</v>
      </c>
      <c r="BQ124" s="11">
        <f t="shared" si="479"/>
        <v>0</v>
      </c>
      <c r="BR124" s="11">
        <f t="shared" si="480"/>
        <v>0</v>
      </c>
      <c r="BS124" s="15" t="s">
        <v>87</v>
      </c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16"/>
      <c r="KJ124" s="16"/>
      <c r="KK124" s="16"/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6"/>
      <c r="LJ124" s="16"/>
      <c r="LK124" s="16"/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6"/>
      <c r="LW124" s="16"/>
      <c r="LX124" s="16"/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16"/>
      <c r="MJ124" s="16"/>
      <c r="MK124" s="16"/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16"/>
      <c r="MW124" s="16"/>
      <c r="MX124" s="16"/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16"/>
      <c r="NJ124" s="16"/>
      <c r="NK124" s="16"/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6"/>
      <c r="NW124" s="16"/>
      <c r="NX124" s="16"/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16"/>
      <c r="OJ124" s="16"/>
      <c r="OK124" s="16"/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16"/>
      <c r="OW124" s="16"/>
      <c r="OX124" s="16"/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16"/>
      <c r="PJ124" s="16"/>
      <c r="PK124" s="16"/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6"/>
      <c r="PW124" s="16"/>
      <c r="PX124" s="16"/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16"/>
      <c r="QJ124" s="16"/>
      <c r="QK124" s="16"/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16"/>
      <c r="QW124" s="16"/>
      <c r="QX124" s="16"/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6"/>
      <c r="RJ124" s="16"/>
      <c r="RK124" s="16"/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6"/>
      <c r="RW124" s="16"/>
      <c r="RX124" s="16"/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6"/>
      <c r="SJ124" s="16"/>
      <c r="SK124" s="16"/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6"/>
      <c r="SW124" s="16"/>
      <c r="SX124" s="16"/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16"/>
      <c r="TJ124" s="16"/>
      <c r="TK124" s="16"/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16"/>
      <c r="TW124" s="16"/>
      <c r="TX124" s="16"/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16"/>
      <c r="UJ124" s="16"/>
      <c r="UK124" s="16"/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6"/>
      <c r="UW124" s="16"/>
      <c r="UX124" s="16"/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6"/>
      <c r="VJ124" s="16"/>
      <c r="VK124" s="16"/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6"/>
      <c r="VW124" s="16"/>
      <c r="VX124" s="16"/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6"/>
      <c r="WJ124" s="16"/>
      <c r="WK124" s="16"/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16"/>
      <c r="WW124" s="16"/>
      <c r="WX124" s="16"/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16"/>
      <c r="XJ124" s="16"/>
      <c r="XK124" s="16"/>
      <c r="XL124" s="16"/>
      <c r="XM124" s="16"/>
      <c r="XN124" s="16"/>
      <c r="XO124" s="16"/>
      <c r="XP124" s="16"/>
      <c r="XQ124" s="16"/>
      <c r="XR124" s="16"/>
      <c r="XS124" s="16"/>
      <c r="XT124" s="16"/>
      <c r="XU124" s="16"/>
      <c r="XV124" s="16"/>
      <c r="XW124" s="16"/>
      <c r="XX124" s="16"/>
      <c r="XY124" s="16"/>
      <c r="XZ124" s="16"/>
      <c r="YA124" s="16"/>
      <c r="YB124" s="16"/>
      <c r="YC124" s="16"/>
      <c r="YD124" s="16"/>
      <c r="YE124" s="16"/>
      <c r="YF124" s="16"/>
      <c r="YG124" s="16"/>
      <c r="YH124" s="16"/>
      <c r="YI124" s="16"/>
      <c r="YJ124" s="16"/>
      <c r="YK124" s="16"/>
      <c r="YL124" s="16"/>
      <c r="YM124" s="16"/>
      <c r="YN124" s="16"/>
      <c r="YO124" s="16"/>
      <c r="YP124" s="16"/>
      <c r="YQ124" s="16"/>
      <c r="YR124" s="16"/>
      <c r="YS124" s="16"/>
      <c r="YT124" s="16"/>
      <c r="YU124" s="16"/>
      <c r="YV124" s="16"/>
      <c r="YW124" s="16"/>
      <c r="YX124" s="16"/>
      <c r="YY124" s="16"/>
      <c r="YZ124" s="16"/>
      <c r="ZA124" s="16"/>
      <c r="ZB124" s="16"/>
      <c r="ZC124" s="16"/>
      <c r="ZD124" s="16"/>
      <c r="ZE124" s="16"/>
      <c r="ZF124" s="16"/>
      <c r="ZG124" s="16"/>
      <c r="ZH124" s="16"/>
      <c r="ZI124" s="16"/>
      <c r="ZJ124" s="16"/>
      <c r="ZK124" s="16"/>
      <c r="ZL124" s="16"/>
      <c r="ZM124" s="16"/>
      <c r="ZN124" s="16"/>
      <c r="ZO124" s="16"/>
      <c r="ZP124" s="16"/>
      <c r="ZQ124" s="16"/>
      <c r="ZR124" s="16"/>
      <c r="ZS124" s="16"/>
      <c r="ZT124" s="16"/>
      <c r="ZU124" s="16"/>
      <c r="ZV124" s="16"/>
      <c r="ZW124" s="16"/>
      <c r="ZX124" s="16"/>
      <c r="ZY124" s="16"/>
      <c r="ZZ124" s="16"/>
      <c r="AAA124" s="16"/>
      <c r="AAB124" s="16"/>
      <c r="AAC124" s="16"/>
      <c r="AAD124" s="16"/>
      <c r="AAE124" s="16"/>
      <c r="AAF124" s="16"/>
      <c r="AAG124" s="16"/>
      <c r="AAH124" s="16"/>
      <c r="AAI124" s="16"/>
      <c r="AAJ124" s="16"/>
      <c r="AAK124" s="16"/>
      <c r="AAL124" s="16"/>
      <c r="AAM124" s="16"/>
      <c r="AAN124" s="16"/>
      <c r="AAO124" s="16"/>
      <c r="AAP124" s="16"/>
      <c r="AAQ124" s="16"/>
      <c r="AAR124" s="16"/>
      <c r="AAS124" s="16"/>
      <c r="AAT124" s="16"/>
      <c r="AAU124" s="16"/>
      <c r="AAV124" s="16"/>
      <c r="AAW124" s="16"/>
      <c r="AAX124" s="16"/>
      <c r="AAY124" s="16"/>
      <c r="AAZ124" s="16"/>
      <c r="ABA124" s="16"/>
      <c r="ABB124" s="16"/>
      <c r="ABC124" s="16"/>
      <c r="ABD124" s="16"/>
      <c r="ABE124" s="16"/>
      <c r="ABF124" s="16"/>
      <c r="ABG124" s="16"/>
      <c r="ABH124" s="16"/>
      <c r="ABI124" s="16"/>
      <c r="ABJ124" s="16"/>
      <c r="ABK124" s="16"/>
      <c r="ABL124" s="16"/>
      <c r="ABM124" s="16"/>
      <c r="ABN124" s="16"/>
      <c r="ABO124" s="16"/>
      <c r="ABP124" s="16"/>
      <c r="ABQ124" s="16"/>
      <c r="ABR124" s="16"/>
      <c r="ABS124" s="16"/>
      <c r="ABT124" s="16"/>
      <c r="ABU124" s="16"/>
      <c r="ABV124" s="16"/>
      <c r="ABW124" s="16"/>
      <c r="ABX124" s="16"/>
      <c r="ABY124" s="16"/>
      <c r="ABZ124" s="16"/>
      <c r="ACA124" s="16"/>
      <c r="ACB124" s="16"/>
      <c r="ACC124" s="16"/>
      <c r="ACD124" s="16"/>
      <c r="ACE124" s="16"/>
      <c r="ACF124" s="16"/>
      <c r="ACG124" s="16"/>
      <c r="ACH124" s="16"/>
      <c r="ACI124" s="16"/>
      <c r="ACJ124" s="16"/>
      <c r="ACK124" s="16"/>
      <c r="ACL124" s="16"/>
      <c r="ACM124" s="16"/>
      <c r="ACN124" s="16"/>
      <c r="ACO124" s="16"/>
      <c r="ACP124" s="16"/>
      <c r="ACQ124" s="16"/>
      <c r="ACR124" s="16"/>
      <c r="ACS124" s="16"/>
      <c r="ACT124" s="16"/>
      <c r="ACU124" s="16"/>
      <c r="ACV124" s="16"/>
      <c r="ACW124" s="16"/>
      <c r="ACX124" s="16"/>
      <c r="ACY124" s="16"/>
      <c r="ACZ124" s="16"/>
      <c r="ADA124" s="16"/>
      <c r="ADB124" s="16"/>
      <c r="ADC124" s="16"/>
      <c r="ADD124" s="16"/>
      <c r="ADE124" s="16"/>
      <c r="ADF124" s="16"/>
      <c r="ADG124" s="16"/>
      <c r="ADH124" s="16"/>
      <c r="ADI124" s="16"/>
      <c r="ADJ124" s="16"/>
      <c r="ADK124" s="16"/>
      <c r="ADL124" s="16"/>
      <c r="ADM124" s="16"/>
      <c r="ADN124" s="16"/>
      <c r="ADO124" s="16"/>
      <c r="ADP124" s="16"/>
      <c r="ADQ124" s="16"/>
      <c r="ADR124" s="16"/>
      <c r="ADS124" s="16"/>
      <c r="ADT124" s="16"/>
      <c r="ADU124" s="16"/>
      <c r="ADV124" s="16"/>
      <c r="ADW124" s="16"/>
      <c r="ADX124" s="16"/>
      <c r="ADY124" s="16"/>
      <c r="ADZ124" s="16"/>
      <c r="AEA124" s="16"/>
      <c r="AEB124" s="16"/>
      <c r="AEC124" s="16"/>
      <c r="AED124" s="16"/>
      <c r="AEE124" s="16"/>
      <c r="AEF124" s="16"/>
      <c r="AEG124" s="16"/>
      <c r="AEH124" s="16"/>
      <c r="AEI124" s="16"/>
      <c r="AEJ124" s="16"/>
      <c r="AEK124" s="16"/>
      <c r="AEL124" s="16"/>
      <c r="AEM124" s="16"/>
      <c r="AEN124" s="16"/>
      <c r="AEO124" s="16"/>
      <c r="AEP124" s="16"/>
      <c r="AEQ124" s="16"/>
      <c r="AER124" s="16"/>
      <c r="AES124" s="16"/>
      <c r="AET124" s="16"/>
      <c r="AEU124" s="16"/>
      <c r="AEV124" s="16"/>
      <c r="AEW124" s="16"/>
      <c r="AEX124" s="16"/>
      <c r="AEY124" s="16"/>
      <c r="AEZ124" s="16"/>
      <c r="AFA124" s="16"/>
      <c r="AFB124" s="16"/>
      <c r="AFC124" s="16"/>
      <c r="AFD124" s="16"/>
      <c r="AFE124" s="16"/>
      <c r="AFF124" s="16"/>
      <c r="AFG124" s="16"/>
      <c r="AFH124" s="16"/>
      <c r="AFI124" s="16"/>
      <c r="AFJ124" s="16"/>
      <c r="AFK124" s="16"/>
      <c r="AFL124" s="16"/>
      <c r="AFM124" s="16"/>
      <c r="AFN124" s="16"/>
      <c r="AFO124" s="16"/>
      <c r="AFP124" s="16"/>
      <c r="AFQ124" s="16"/>
      <c r="AFR124" s="16"/>
      <c r="AFS124" s="16"/>
      <c r="AFT124" s="16"/>
      <c r="AFU124" s="16"/>
      <c r="AFV124" s="16"/>
      <c r="AFW124" s="16"/>
      <c r="AFX124" s="16"/>
      <c r="AFY124" s="16"/>
      <c r="AFZ124" s="16"/>
      <c r="AGA124" s="16"/>
      <c r="AGB124" s="16"/>
      <c r="AGC124" s="16"/>
      <c r="AGD124" s="16"/>
      <c r="AGE124" s="16"/>
      <c r="AGF124" s="16"/>
      <c r="AGG124" s="16"/>
      <c r="AGH124" s="16"/>
      <c r="AGI124" s="16"/>
      <c r="AGJ124" s="16"/>
      <c r="AGK124" s="16"/>
      <c r="AGL124" s="16"/>
      <c r="AGM124" s="16"/>
      <c r="AGN124" s="16"/>
      <c r="AGO124" s="16"/>
      <c r="AGP124" s="16"/>
      <c r="AGQ124" s="16"/>
      <c r="AGR124" s="16"/>
      <c r="AGS124" s="16"/>
      <c r="AGT124" s="16"/>
      <c r="AGU124" s="16"/>
      <c r="AGV124" s="16"/>
      <c r="AGW124" s="16"/>
      <c r="AGX124" s="16"/>
      <c r="AGY124" s="16"/>
      <c r="AGZ124" s="16"/>
      <c r="AHA124" s="16"/>
      <c r="AHB124" s="16"/>
      <c r="AHC124" s="16"/>
      <c r="AHD124" s="16"/>
      <c r="AHE124" s="16"/>
      <c r="AHF124" s="16"/>
      <c r="AHG124" s="16"/>
      <c r="AHH124" s="16"/>
      <c r="AHI124" s="16"/>
      <c r="AHJ124" s="16"/>
      <c r="AHK124" s="16"/>
      <c r="AHL124" s="16"/>
      <c r="AHM124" s="16"/>
      <c r="AHN124" s="16"/>
      <c r="AHO124" s="16"/>
      <c r="AHP124" s="16"/>
      <c r="AHQ124" s="16"/>
      <c r="AHR124" s="16"/>
      <c r="AHS124" s="16"/>
      <c r="AHT124" s="16"/>
      <c r="AHU124" s="16"/>
      <c r="AHV124" s="16"/>
      <c r="AHW124" s="16"/>
      <c r="AHX124" s="16"/>
      <c r="AHY124" s="16"/>
      <c r="AHZ124" s="16"/>
      <c r="AIA124" s="16"/>
      <c r="AIB124" s="16"/>
      <c r="AIC124" s="16"/>
      <c r="AID124" s="16"/>
      <c r="AIE124" s="16"/>
      <c r="AIF124" s="16"/>
      <c r="AIG124" s="16"/>
      <c r="AIH124" s="16"/>
      <c r="AII124" s="16"/>
      <c r="AIJ124" s="16"/>
      <c r="AIK124" s="16"/>
      <c r="AIL124" s="16"/>
      <c r="AIM124" s="16"/>
      <c r="AIN124" s="16"/>
      <c r="AIO124" s="16"/>
      <c r="AIP124" s="16"/>
      <c r="AIQ124" s="16"/>
      <c r="AIR124" s="16"/>
      <c r="AIS124" s="16"/>
      <c r="AIT124" s="16"/>
      <c r="AIU124" s="16"/>
      <c r="AIV124" s="16"/>
      <c r="AIW124" s="16"/>
      <c r="AIX124" s="16"/>
      <c r="AIY124" s="16"/>
      <c r="AIZ124" s="16"/>
      <c r="AJA124" s="16"/>
      <c r="AJB124" s="16"/>
      <c r="AJC124" s="16"/>
      <c r="AJD124" s="16"/>
      <c r="AJE124" s="16"/>
      <c r="AJF124" s="16"/>
      <c r="AJG124" s="16"/>
      <c r="AJH124" s="16"/>
      <c r="AJI124" s="16"/>
      <c r="AJJ124" s="16"/>
      <c r="AJK124" s="16"/>
      <c r="AJL124" s="16"/>
      <c r="AJM124" s="16"/>
      <c r="AJN124" s="16"/>
      <c r="AJO124" s="16"/>
      <c r="AJP124" s="16"/>
      <c r="AJQ124" s="16"/>
      <c r="AJR124" s="16"/>
      <c r="AJS124" s="16"/>
      <c r="AJT124" s="16"/>
      <c r="AJU124" s="16"/>
      <c r="AJV124" s="16"/>
      <c r="AJW124" s="16"/>
      <c r="AJX124" s="16"/>
      <c r="AJY124" s="16"/>
      <c r="AJZ124" s="16"/>
      <c r="AKA124" s="16"/>
      <c r="AKB124" s="16"/>
      <c r="AKC124" s="16"/>
      <c r="AKD124" s="16"/>
      <c r="AKE124" s="16"/>
      <c r="AKF124" s="16"/>
      <c r="AKG124" s="16"/>
      <c r="AKH124" s="16"/>
      <c r="AKI124" s="16"/>
      <c r="AKJ124" s="16"/>
      <c r="AKK124" s="16"/>
      <c r="AKL124" s="16"/>
      <c r="AKM124" s="16"/>
      <c r="AKN124" s="16"/>
      <c r="AKO124" s="16"/>
      <c r="AKP124" s="16"/>
      <c r="AKQ124" s="16"/>
      <c r="AKR124" s="16"/>
      <c r="AKS124" s="16"/>
      <c r="AKT124" s="16"/>
      <c r="AKU124" s="16"/>
      <c r="AKV124" s="16"/>
      <c r="AKW124" s="16"/>
      <c r="AKX124" s="16"/>
      <c r="AKY124" s="16"/>
      <c r="AKZ124" s="16"/>
      <c r="ALA124" s="16"/>
      <c r="ALB124" s="16"/>
      <c r="ALC124" s="16"/>
      <c r="ALD124" s="16"/>
      <c r="ALE124" s="16"/>
      <c r="ALF124" s="16"/>
      <c r="ALG124" s="16"/>
      <c r="ALH124" s="16"/>
      <c r="ALI124" s="16"/>
      <c r="ALJ124" s="16"/>
      <c r="ALK124" s="16"/>
      <c r="ALL124" s="16"/>
      <c r="ALM124" s="16"/>
      <c r="ALN124" s="16"/>
      <c r="ALO124" s="16"/>
      <c r="ALP124" s="16"/>
      <c r="ALQ124" s="16"/>
      <c r="ALR124" s="16"/>
      <c r="ALS124" s="16"/>
      <c r="ALT124" s="16"/>
      <c r="ALU124" s="16"/>
      <c r="ALV124" s="16"/>
      <c r="ALW124" s="16"/>
      <c r="ALX124" s="16"/>
      <c r="ALY124" s="16"/>
      <c r="ALZ124" s="16"/>
      <c r="AMA124" s="16"/>
      <c r="AMB124" s="16"/>
      <c r="AMC124" s="16"/>
      <c r="AMD124" s="16"/>
      <c r="AME124" s="16"/>
      <c r="AMF124" s="16"/>
      <c r="AMG124" s="16"/>
      <c r="AMH124" s="16"/>
      <c r="AMI124" s="16"/>
      <c r="AMJ124" s="16"/>
      <c r="AMK124" s="16"/>
    </row>
    <row r="125" spans="1:1025" s="17" customFormat="1" ht="25.5" x14ac:dyDescent="0.2">
      <c r="A125" s="60" t="s">
        <v>150</v>
      </c>
      <c r="B125" s="56" t="s">
        <v>276</v>
      </c>
      <c r="C125" s="70" t="s">
        <v>277</v>
      </c>
      <c r="D125" s="25" t="s">
        <v>87</v>
      </c>
      <c r="E125" s="11">
        <f t="shared" si="463"/>
        <v>0</v>
      </c>
      <c r="F125" s="11">
        <f t="shared" si="464"/>
        <v>0</v>
      </c>
      <c r="G125" s="11">
        <f t="shared" si="465"/>
        <v>0.2</v>
      </c>
      <c r="H125" s="11">
        <f t="shared" si="466"/>
        <v>0</v>
      </c>
      <c r="I125" s="11">
        <f t="shared" si="467"/>
        <v>0</v>
      </c>
      <c r="J125" s="11">
        <f t="shared" si="468"/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0.2</v>
      </c>
      <c r="AF125" s="11">
        <v>0</v>
      </c>
      <c r="AG125" s="11">
        <v>0</v>
      </c>
      <c r="AH125" s="11">
        <v>0</v>
      </c>
      <c r="AI125" s="11">
        <f t="shared" si="469"/>
        <v>0</v>
      </c>
      <c r="AJ125" s="11">
        <f t="shared" si="470"/>
        <v>0</v>
      </c>
      <c r="AK125" s="11">
        <f t="shared" si="471"/>
        <v>0</v>
      </c>
      <c r="AL125" s="11">
        <f t="shared" si="472"/>
        <v>0</v>
      </c>
      <c r="AM125" s="11">
        <f t="shared" si="473"/>
        <v>0</v>
      </c>
      <c r="AN125" s="11">
        <f t="shared" si="474"/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f t="shared" si="475"/>
        <v>0</v>
      </c>
      <c r="BN125" s="11">
        <f t="shared" si="476"/>
        <v>0</v>
      </c>
      <c r="BO125" s="11">
        <f t="shared" si="477"/>
        <v>-0.2</v>
      </c>
      <c r="BP125" s="11">
        <f t="shared" si="478"/>
        <v>0</v>
      </c>
      <c r="BQ125" s="11">
        <f t="shared" si="479"/>
        <v>0</v>
      </c>
      <c r="BR125" s="11">
        <f t="shared" si="480"/>
        <v>0</v>
      </c>
      <c r="BS125" s="15" t="s">
        <v>87</v>
      </c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  <c r="ALO125" s="16"/>
      <c r="ALP125" s="16"/>
      <c r="ALQ125" s="16"/>
      <c r="ALR125" s="16"/>
      <c r="ALS125" s="16"/>
      <c r="ALT125" s="16"/>
      <c r="ALU125" s="16"/>
      <c r="ALV125" s="16"/>
      <c r="ALW125" s="16"/>
      <c r="ALX125" s="16"/>
      <c r="ALY125" s="16"/>
      <c r="ALZ125" s="16"/>
      <c r="AMA125" s="16"/>
      <c r="AMB125" s="16"/>
      <c r="AMC125" s="16"/>
      <c r="AMD125" s="16"/>
      <c r="AME125" s="16"/>
      <c r="AMF125" s="16"/>
      <c r="AMG125" s="16"/>
      <c r="AMH125" s="16"/>
      <c r="AMI125" s="16"/>
      <c r="AMJ125" s="16"/>
      <c r="AMK125" s="16"/>
    </row>
    <row r="126" spans="1:1025" s="17" customFormat="1" ht="25.5" x14ac:dyDescent="0.2">
      <c r="A126" s="60" t="s">
        <v>150</v>
      </c>
      <c r="B126" s="56" t="s">
        <v>278</v>
      </c>
      <c r="C126" s="70" t="s">
        <v>279</v>
      </c>
      <c r="D126" s="25" t="s">
        <v>87</v>
      </c>
      <c r="E126" s="34">
        <f t="shared" si="432"/>
        <v>0</v>
      </c>
      <c r="F126" s="34">
        <f t="shared" si="433"/>
        <v>0</v>
      </c>
      <c r="G126" s="34">
        <f t="shared" si="434"/>
        <v>0.7</v>
      </c>
      <c r="H126" s="34">
        <f t="shared" si="435"/>
        <v>0</v>
      </c>
      <c r="I126" s="34">
        <f t="shared" si="436"/>
        <v>0</v>
      </c>
      <c r="J126" s="34">
        <f t="shared" si="437"/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0.7</v>
      </c>
      <c r="AF126" s="11">
        <v>0</v>
      </c>
      <c r="AG126" s="11">
        <v>0</v>
      </c>
      <c r="AH126" s="11">
        <v>0</v>
      </c>
      <c r="AI126" s="11">
        <f t="shared" si="374"/>
        <v>0</v>
      </c>
      <c r="AJ126" s="11">
        <f t="shared" si="375"/>
        <v>0</v>
      </c>
      <c r="AK126" s="11">
        <f t="shared" si="376"/>
        <v>0.7</v>
      </c>
      <c r="AL126" s="11">
        <f t="shared" si="377"/>
        <v>0</v>
      </c>
      <c r="AM126" s="11">
        <f t="shared" si="378"/>
        <v>0</v>
      </c>
      <c r="AN126" s="11">
        <f t="shared" si="379"/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0.7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f t="shared" si="381"/>
        <v>0</v>
      </c>
      <c r="BN126" s="11">
        <f t="shared" si="382"/>
        <v>0</v>
      </c>
      <c r="BO126" s="11">
        <f t="shared" si="383"/>
        <v>0</v>
      </c>
      <c r="BP126" s="11">
        <f t="shared" si="384"/>
        <v>0</v>
      </c>
      <c r="BQ126" s="11">
        <f t="shared" si="385"/>
        <v>0</v>
      </c>
      <c r="BR126" s="11">
        <f t="shared" si="386"/>
        <v>0</v>
      </c>
      <c r="BS126" s="15" t="s">
        <v>87</v>
      </c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6"/>
      <c r="JW126" s="16"/>
      <c r="JX126" s="16"/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16"/>
      <c r="KJ126" s="16"/>
      <c r="KK126" s="16"/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16"/>
      <c r="LA126" s="16"/>
      <c r="LB126" s="16"/>
      <c r="LC126" s="16"/>
      <c r="LD126" s="16"/>
      <c r="LE126" s="16"/>
      <c r="LF126" s="16"/>
      <c r="LG126" s="16"/>
      <c r="LH126" s="16"/>
      <c r="LI126" s="16"/>
      <c r="LJ126" s="16"/>
      <c r="LK126" s="16"/>
      <c r="LL126" s="16"/>
      <c r="LM126" s="16"/>
      <c r="LN126" s="16"/>
      <c r="LO126" s="16"/>
      <c r="LP126" s="16"/>
      <c r="LQ126" s="16"/>
      <c r="LR126" s="16"/>
      <c r="LS126" s="16"/>
      <c r="LT126" s="16"/>
      <c r="LU126" s="16"/>
      <c r="LV126" s="16"/>
      <c r="LW126" s="16"/>
      <c r="LX126" s="16"/>
      <c r="LY126" s="16"/>
      <c r="LZ126" s="16"/>
      <c r="MA126" s="16"/>
      <c r="MB126" s="16"/>
      <c r="MC126" s="16"/>
      <c r="MD126" s="16"/>
      <c r="ME126" s="16"/>
      <c r="MF126" s="16"/>
      <c r="MG126" s="16"/>
      <c r="MH126" s="16"/>
      <c r="MI126" s="16"/>
      <c r="MJ126" s="16"/>
      <c r="MK126" s="16"/>
      <c r="ML126" s="16"/>
      <c r="MM126" s="16"/>
      <c r="MN126" s="16"/>
      <c r="MO126" s="16"/>
      <c r="MP126" s="16"/>
      <c r="MQ126" s="16"/>
      <c r="MR126" s="16"/>
      <c r="MS126" s="16"/>
      <c r="MT126" s="16"/>
      <c r="MU126" s="16"/>
      <c r="MV126" s="16"/>
      <c r="MW126" s="16"/>
      <c r="MX126" s="16"/>
      <c r="MY126" s="16"/>
      <c r="MZ126" s="16"/>
      <c r="NA126" s="16"/>
      <c r="NB126" s="16"/>
      <c r="NC126" s="16"/>
      <c r="ND126" s="16"/>
      <c r="NE126" s="16"/>
      <c r="NF126" s="16"/>
      <c r="NG126" s="16"/>
      <c r="NH126" s="16"/>
      <c r="NI126" s="16"/>
      <c r="NJ126" s="16"/>
      <c r="NK126" s="16"/>
      <c r="NL126" s="16"/>
      <c r="NM126" s="16"/>
      <c r="NN126" s="16"/>
      <c r="NO126" s="16"/>
      <c r="NP126" s="16"/>
      <c r="NQ126" s="16"/>
      <c r="NR126" s="16"/>
      <c r="NS126" s="16"/>
      <c r="NT126" s="16"/>
      <c r="NU126" s="16"/>
      <c r="NV126" s="16"/>
      <c r="NW126" s="16"/>
      <c r="NX126" s="16"/>
      <c r="NY126" s="16"/>
      <c r="NZ126" s="16"/>
      <c r="OA126" s="16"/>
      <c r="OB126" s="16"/>
      <c r="OC126" s="16"/>
      <c r="OD126" s="16"/>
      <c r="OE126" s="16"/>
      <c r="OF126" s="16"/>
      <c r="OG126" s="16"/>
      <c r="OH126" s="16"/>
      <c r="OI126" s="16"/>
      <c r="OJ126" s="16"/>
      <c r="OK126" s="16"/>
      <c r="OL126" s="16"/>
      <c r="OM126" s="16"/>
      <c r="ON126" s="16"/>
      <c r="OO126" s="16"/>
      <c r="OP126" s="16"/>
      <c r="OQ126" s="16"/>
      <c r="OR126" s="16"/>
      <c r="OS126" s="16"/>
      <c r="OT126" s="16"/>
      <c r="OU126" s="16"/>
      <c r="OV126" s="16"/>
      <c r="OW126" s="16"/>
      <c r="OX126" s="16"/>
      <c r="OY126" s="16"/>
      <c r="OZ126" s="16"/>
      <c r="PA126" s="16"/>
      <c r="PB126" s="16"/>
      <c r="PC126" s="16"/>
      <c r="PD126" s="16"/>
      <c r="PE126" s="16"/>
      <c r="PF126" s="16"/>
      <c r="PG126" s="16"/>
      <c r="PH126" s="16"/>
      <c r="PI126" s="16"/>
      <c r="PJ126" s="16"/>
      <c r="PK126" s="16"/>
      <c r="PL126" s="16"/>
      <c r="PM126" s="16"/>
      <c r="PN126" s="16"/>
      <c r="PO126" s="16"/>
      <c r="PP126" s="16"/>
      <c r="PQ126" s="16"/>
      <c r="PR126" s="16"/>
      <c r="PS126" s="16"/>
      <c r="PT126" s="16"/>
      <c r="PU126" s="16"/>
      <c r="PV126" s="16"/>
      <c r="PW126" s="16"/>
      <c r="PX126" s="16"/>
      <c r="PY126" s="16"/>
      <c r="PZ126" s="16"/>
      <c r="QA126" s="16"/>
      <c r="QB126" s="16"/>
      <c r="QC126" s="16"/>
      <c r="QD126" s="16"/>
      <c r="QE126" s="16"/>
      <c r="QF126" s="16"/>
      <c r="QG126" s="16"/>
      <c r="QH126" s="16"/>
      <c r="QI126" s="16"/>
      <c r="QJ126" s="16"/>
      <c r="QK126" s="16"/>
      <c r="QL126" s="16"/>
      <c r="QM126" s="16"/>
      <c r="QN126" s="16"/>
      <c r="QO126" s="16"/>
      <c r="QP126" s="16"/>
      <c r="QQ126" s="16"/>
      <c r="QR126" s="16"/>
      <c r="QS126" s="16"/>
      <c r="QT126" s="16"/>
      <c r="QU126" s="16"/>
      <c r="QV126" s="16"/>
      <c r="QW126" s="16"/>
      <c r="QX126" s="16"/>
      <c r="QY126" s="16"/>
      <c r="QZ126" s="16"/>
      <c r="RA126" s="16"/>
      <c r="RB126" s="16"/>
      <c r="RC126" s="16"/>
      <c r="RD126" s="16"/>
      <c r="RE126" s="16"/>
      <c r="RF126" s="16"/>
      <c r="RG126" s="16"/>
      <c r="RH126" s="16"/>
      <c r="RI126" s="16"/>
      <c r="RJ126" s="16"/>
      <c r="RK126" s="16"/>
      <c r="RL126" s="16"/>
      <c r="RM126" s="16"/>
      <c r="RN126" s="16"/>
      <c r="RO126" s="16"/>
      <c r="RP126" s="16"/>
      <c r="RQ126" s="16"/>
      <c r="RR126" s="16"/>
      <c r="RS126" s="16"/>
      <c r="RT126" s="16"/>
      <c r="RU126" s="16"/>
      <c r="RV126" s="16"/>
      <c r="RW126" s="16"/>
      <c r="RX126" s="16"/>
      <c r="RY126" s="16"/>
      <c r="RZ126" s="16"/>
      <c r="SA126" s="16"/>
      <c r="SB126" s="16"/>
      <c r="SC126" s="16"/>
      <c r="SD126" s="16"/>
      <c r="SE126" s="16"/>
      <c r="SF126" s="16"/>
      <c r="SG126" s="16"/>
      <c r="SH126" s="16"/>
      <c r="SI126" s="16"/>
      <c r="SJ126" s="16"/>
      <c r="SK126" s="16"/>
      <c r="SL126" s="16"/>
      <c r="SM126" s="16"/>
      <c r="SN126" s="16"/>
      <c r="SO126" s="16"/>
      <c r="SP126" s="16"/>
      <c r="SQ126" s="16"/>
      <c r="SR126" s="16"/>
      <c r="SS126" s="16"/>
      <c r="ST126" s="16"/>
      <c r="SU126" s="16"/>
      <c r="SV126" s="16"/>
      <c r="SW126" s="16"/>
      <c r="SX126" s="16"/>
      <c r="SY126" s="16"/>
      <c r="SZ126" s="16"/>
      <c r="TA126" s="16"/>
      <c r="TB126" s="16"/>
      <c r="TC126" s="16"/>
      <c r="TD126" s="16"/>
      <c r="TE126" s="16"/>
      <c r="TF126" s="16"/>
      <c r="TG126" s="16"/>
      <c r="TH126" s="16"/>
      <c r="TI126" s="16"/>
      <c r="TJ126" s="16"/>
      <c r="TK126" s="16"/>
      <c r="TL126" s="16"/>
      <c r="TM126" s="16"/>
      <c r="TN126" s="16"/>
      <c r="TO126" s="16"/>
      <c r="TP126" s="16"/>
      <c r="TQ126" s="16"/>
      <c r="TR126" s="16"/>
      <c r="TS126" s="16"/>
      <c r="TT126" s="16"/>
      <c r="TU126" s="16"/>
      <c r="TV126" s="16"/>
      <c r="TW126" s="16"/>
      <c r="TX126" s="16"/>
      <c r="TY126" s="16"/>
      <c r="TZ126" s="16"/>
      <c r="UA126" s="16"/>
      <c r="UB126" s="16"/>
      <c r="UC126" s="16"/>
      <c r="UD126" s="16"/>
      <c r="UE126" s="16"/>
      <c r="UF126" s="16"/>
      <c r="UG126" s="16"/>
      <c r="UH126" s="16"/>
      <c r="UI126" s="16"/>
      <c r="UJ126" s="16"/>
      <c r="UK126" s="16"/>
      <c r="UL126" s="16"/>
      <c r="UM126" s="16"/>
      <c r="UN126" s="16"/>
      <c r="UO126" s="16"/>
      <c r="UP126" s="16"/>
      <c r="UQ126" s="16"/>
      <c r="UR126" s="16"/>
      <c r="US126" s="16"/>
      <c r="UT126" s="16"/>
      <c r="UU126" s="16"/>
      <c r="UV126" s="16"/>
      <c r="UW126" s="16"/>
      <c r="UX126" s="16"/>
      <c r="UY126" s="16"/>
      <c r="UZ126" s="16"/>
      <c r="VA126" s="16"/>
      <c r="VB126" s="16"/>
      <c r="VC126" s="16"/>
      <c r="VD126" s="16"/>
      <c r="VE126" s="16"/>
      <c r="VF126" s="16"/>
      <c r="VG126" s="16"/>
      <c r="VH126" s="16"/>
      <c r="VI126" s="16"/>
      <c r="VJ126" s="16"/>
      <c r="VK126" s="16"/>
      <c r="VL126" s="16"/>
      <c r="VM126" s="16"/>
      <c r="VN126" s="16"/>
      <c r="VO126" s="16"/>
      <c r="VP126" s="16"/>
      <c r="VQ126" s="16"/>
      <c r="VR126" s="16"/>
      <c r="VS126" s="16"/>
      <c r="VT126" s="16"/>
      <c r="VU126" s="16"/>
      <c r="VV126" s="16"/>
      <c r="VW126" s="16"/>
      <c r="VX126" s="16"/>
      <c r="VY126" s="16"/>
      <c r="VZ126" s="16"/>
      <c r="WA126" s="16"/>
      <c r="WB126" s="16"/>
      <c r="WC126" s="16"/>
      <c r="WD126" s="16"/>
      <c r="WE126" s="16"/>
      <c r="WF126" s="16"/>
      <c r="WG126" s="16"/>
      <c r="WH126" s="16"/>
      <c r="WI126" s="16"/>
      <c r="WJ126" s="16"/>
      <c r="WK126" s="16"/>
      <c r="WL126" s="16"/>
      <c r="WM126" s="16"/>
      <c r="WN126" s="16"/>
      <c r="WO126" s="16"/>
      <c r="WP126" s="16"/>
      <c r="WQ126" s="16"/>
      <c r="WR126" s="16"/>
      <c r="WS126" s="16"/>
      <c r="WT126" s="16"/>
      <c r="WU126" s="16"/>
      <c r="WV126" s="16"/>
      <c r="WW126" s="16"/>
      <c r="WX126" s="16"/>
      <c r="WY126" s="16"/>
      <c r="WZ126" s="16"/>
      <c r="XA126" s="16"/>
      <c r="XB126" s="16"/>
      <c r="XC126" s="16"/>
      <c r="XD126" s="16"/>
      <c r="XE126" s="16"/>
      <c r="XF126" s="16"/>
      <c r="XG126" s="16"/>
      <c r="XH126" s="16"/>
      <c r="XI126" s="16"/>
      <c r="XJ126" s="16"/>
      <c r="XK126" s="16"/>
      <c r="XL126" s="16"/>
      <c r="XM126" s="16"/>
      <c r="XN126" s="16"/>
      <c r="XO126" s="16"/>
      <c r="XP126" s="16"/>
      <c r="XQ126" s="16"/>
      <c r="XR126" s="16"/>
      <c r="XS126" s="16"/>
      <c r="XT126" s="16"/>
      <c r="XU126" s="16"/>
      <c r="XV126" s="16"/>
      <c r="XW126" s="16"/>
      <c r="XX126" s="16"/>
      <c r="XY126" s="16"/>
      <c r="XZ126" s="16"/>
      <c r="YA126" s="16"/>
      <c r="YB126" s="16"/>
      <c r="YC126" s="16"/>
      <c r="YD126" s="16"/>
      <c r="YE126" s="16"/>
      <c r="YF126" s="16"/>
      <c r="YG126" s="16"/>
      <c r="YH126" s="16"/>
      <c r="YI126" s="16"/>
      <c r="YJ126" s="16"/>
      <c r="YK126" s="16"/>
      <c r="YL126" s="16"/>
      <c r="YM126" s="16"/>
      <c r="YN126" s="16"/>
      <c r="YO126" s="16"/>
      <c r="YP126" s="16"/>
      <c r="YQ126" s="16"/>
      <c r="YR126" s="16"/>
      <c r="YS126" s="16"/>
      <c r="YT126" s="16"/>
      <c r="YU126" s="16"/>
      <c r="YV126" s="16"/>
      <c r="YW126" s="16"/>
      <c r="YX126" s="16"/>
      <c r="YY126" s="16"/>
      <c r="YZ126" s="16"/>
      <c r="ZA126" s="16"/>
      <c r="ZB126" s="16"/>
      <c r="ZC126" s="16"/>
      <c r="ZD126" s="16"/>
      <c r="ZE126" s="16"/>
      <c r="ZF126" s="16"/>
      <c r="ZG126" s="16"/>
      <c r="ZH126" s="16"/>
      <c r="ZI126" s="16"/>
      <c r="ZJ126" s="16"/>
      <c r="ZK126" s="16"/>
      <c r="ZL126" s="16"/>
      <c r="ZM126" s="16"/>
      <c r="ZN126" s="16"/>
      <c r="ZO126" s="16"/>
      <c r="ZP126" s="16"/>
      <c r="ZQ126" s="16"/>
      <c r="ZR126" s="16"/>
      <c r="ZS126" s="16"/>
      <c r="ZT126" s="16"/>
      <c r="ZU126" s="16"/>
      <c r="ZV126" s="16"/>
      <c r="ZW126" s="16"/>
      <c r="ZX126" s="16"/>
      <c r="ZY126" s="16"/>
      <c r="ZZ126" s="16"/>
      <c r="AAA126" s="16"/>
      <c r="AAB126" s="16"/>
      <c r="AAC126" s="16"/>
      <c r="AAD126" s="16"/>
      <c r="AAE126" s="16"/>
      <c r="AAF126" s="16"/>
      <c r="AAG126" s="16"/>
      <c r="AAH126" s="16"/>
      <c r="AAI126" s="16"/>
      <c r="AAJ126" s="16"/>
      <c r="AAK126" s="16"/>
      <c r="AAL126" s="16"/>
      <c r="AAM126" s="16"/>
      <c r="AAN126" s="16"/>
      <c r="AAO126" s="16"/>
      <c r="AAP126" s="16"/>
      <c r="AAQ126" s="16"/>
      <c r="AAR126" s="16"/>
      <c r="AAS126" s="16"/>
      <c r="AAT126" s="16"/>
      <c r="AAU126" s="16"/>
      <c r="AAV126" s="16"/>
      <c r="AAW126" s="16"/>
      <c r="AAX126" s="16"/>
      <c r="AAY126" s="16"/>
      <c r="AAZ126" s="16"/>
      <c r="ABA126" s="16"/>
      <c r="ABB126" s="16"/>
      <c r="ABC126" s="16"/>
      <c r="ABD126" s="16"/>
      <c r="ABE126" s="16"/>
      <c r="ABF126" s="16"/>
      <c r="ABG126" s="16"/>
      <c r="ABH126" s="16"/>
      <c r="ABI126" s="16"/>
      <c r="ABJ126" s="16"/>
      <c r="ABK126" s="16"/>
      <c r="ABL126" s="16"/>
      <c r="ABM126" s="16"/>
      <c r="ABN126" s="16"/>
      <c r="ABO126" s="16"/>
      <c r="ABP126" s="16"/>
      <c r="ABQ126" s="16"/>
      <c r="ABR126" s="16"/>
      <c r="ABS126" s="16"/>
      <c r="ABT126" s="16"/>
      <c r="ABU126" s="16"/>
      <c r="ABV126" s="16"/>
      <c r="ABW126" s="16"/>
      <c r="ABX126" s="16"/>
      <c r="ABY126" s="16"/>
      <c r="ABZ126" s="16"/>
      <c r="ACA126" s="16"/>
      <c r="ACB126" s="16"/>
      <c r="ACC126" s="16"/>
      <c r="ACD126" s="16"/>
      <c r="ACE126" s="16"/>
      <c r="ACF126" s="16"/>
      <c r="ACG126" s="16"/>
      <c r="ACH126" s="16"/>
      <c r="ACI126" s="16"/>
      <c r="ACJ126" s="16"/>
      <c r="ACK126" s="16"/>
      <c r="ACL126" s="16"/>
      <c r="ACM126" s="16"/>
      <c r="ACN126" s="16"/>
      <c r="ACO126" s="16"/>
      <c r="ACP126" s="16"/>
      <c r="ACQ126" s="16"/>
      <c r="ACR126" s="16"/>
      <c r="ACS126" s="16"/>
      <c r="ACT126" s="16"/>
      <c r="ACU126" s="16"/>
      <c r="ACV126" s="16"/>
      <c r="ACW126" s="16"/>
      <c r="ACX126" s="16"/>
      <c r="ACY126" s="16"/>
      <c r="ACZ126" s="16"/>
      <c r="ADA126" s="16"/>
      <c r="ADB126" s="16"/>
      <c r="ADC126" s="16"/>
      <c r="ADD126" s="16"/>
      <c r="ADE126" s="16"/>
      <c r="ADF126" s="16"/>
      <c r="ADG126" s="16"/>
      <c r="ADH126" s="16"/>
      <c r="ADI126" s="16"/>
      <c r="ADJ126" s="16"/>
      <c r="ADK126" s="16"/>
      <c r="ADL126" s="16"/>
      <c r="ADM126" s="16"/>
      <c r="ADN126" s="16"/>
      <c r="ADO126" s="16"/>
      <c r="ADP126" s="16"/>
      <c r="ADQ126" s="16"/>
      <c r="ADR126" s="16"/>
      <c r="ADS126" s="16"/>
      <c r="ADT126" s="16"/>
      <c r="ADU126" s="16"/>
      <c r="ADV126" s="16"/>
      <c r="ADW126" s="16"/>
      <c r="ADX126" s="16"/>
      <c r="ADY126" s="16"/>
      <c r="ADZ126" s="16"/>
      <c r="AEA126" s="16"/>
      <c r="AEB126" s="16"/>
      <c r="AEC126" s="16"/>
      <c r="AED126" s="16"/>
      <c r="AEE126" s="16"/>
      <c r="AEF126" s="16"/>
      <c r="AEG126" s="16"/>
      <c r="AEH126" s="16"/>
      <c r="AEI126" s="16"/>
      <c r="AEJ126" s="16"/>
      <c r="AEK126" s="16"/>
      <c r="AEL126" s="16"/>
      <c r="AEM126" s="16"/>
      <c r="AEN126" s="16"/>
      <c r="AEO126" s="16"/>
      <c r="AEP126" s="16"/>
      <c r="AEQ126" s="16"/>
      <c r="AER126" s="16"/>
      <c r="AES126" s="16"/>
      <c r="AET126" s="16"/>
      <c r="AEU126" s="16"/>
      <c r="AEV126" s="16"/>
      <c r="AEW126" s="16"/>
      <c r="AEX126" s="16"/>
      <c r="AEY126" s="16"/>
      <c r="AEZ126" s="16"/>
      <c r="AFA126" s="16"/>
      <c r="AFB126" s="16"/>
      <c r="AFC126" s="16"/>
      <c r="AFD126" s="16"/>
      <c r="AFE126" s="16"/>
      <c r="AFF126" s="16"/>
      <c r="AFG126" s="16"/>
      <c r="AFH126" s="16"/>
      <c r="AFI126" s="16"/>
      <c r="AFJ126" s="16"/>
      <c r="AFK126" s="16"/>
      <c r="AFL126" s="16"/>
      <c r="AFM126" s="16"/>
      <c r="AFN126" s="16"/>
      <c r="AFO126" s="16"/>
      <c r="AFP126" s="16"/>
      <c r="AFQ126" s="16"/>
      <c r="AFR126" s="16"/>
      <c r="AFS126" s="16"/>
      <c r="AFT126" s="16"/>
      <c r="AFU126" s="16"/>
      <c r="AFV126" s="16"/>
      <c r="AFW126" s="16"/>
      <c r="AFX126" s="16"/>
      <c r="AFY126" s="16"/>
      <c r="AFZ126" s="16"/>
      <c r="AGA126" s="16"/>
      <c r="AGB126" s="16"/>
      <c r="AGC126" s="16"/>
      <c r="AGD126" s="16"/>
      <c r="AGE126" s="16"/>
      <c r="AGF126" s="16"/>
      <c r="AGG126" s="16"/>
      <c r="AGH126" s="16"/>
      <c r="AGI126" s="16"/>
      <c r="AGJ126" s="16"/>
      <c r="AGK126" s="16"/>
      <c r="AGL126" s="16"/>
      <c r="AGM126" s="16"/>
      <c r="AGN126" s="16"/>
      <c r="AGO126" s="16"/>
      <c r="AGP126" s="16"/>
      <c r="AGQ126" s="16"/>
      <c r="AGR126" s="16"/>
      <c r="AGS126" s="16"/>
      <c r="AGT126" s="16"/>
      <c r="AGU126" s="16"/>
      <c r="AGV126" s="16"/>
      <c r="AGW126" s="16"/>
      <c r="AGX126" s="16"/>
      <c r="AGY126" s="16"/>
      <c r="AGZ126" s="16"/>
      <c r="AHA126" s="16"/>
      <c r="AHB126" s="16"/>
      <c r="AHC126" s="16"/>
      <c r="AHD126" s="16"/>
      <c r="AHE126" s="16"/>
      <c r="AHF126" s="16"/>
      <c r="AHG126" s="16"/>
      <c r="AHH126" s="16"/>
      <c r="AHI126" s="16"/>
      <c r="AHJ126" s="16"/>
      <c r="AHK126" s="16"/>
      <c r="AHL126" s="16"/>
      <c r="AHM126" s="16"/>
      <c r="AHN126" s="16"/>
      <c r="AHO126" s="16"/>
      <c r="AHP126" s="16"/>
      <c r="AHQ126" s="16"/>
      <c r="AHR126" s="16"/>
      <c r="AHS126" s="16"/>
      <c r="AHT126" s="16"/>
      <c r="AHU126" s="16"/>
      <c r="AHV126" s="16"/>
      <c r="AHW126" s="16"/>
      <c r="AHX126" s="16"/>
      <c r="AHY126" s="16"/>
      <c r="AHZ126" s="16"/>
      <c r="AIA126" s="16"/>
      <c r="AIB126" s="16"/>
      <c r="AIC126" s="16"/>
      <c r="AID126" s="16"/>
      <c r="AIE126" s="16"/>
      <c r="AIF126" s="16"/>
      <c r="AIG126" s="16"/>
      <c r="AIH126" s="16"/>
      <c r="AII126" s="16"/>
      <c r="AIJ126" s="16"/>
      <c r="AIK126" s="16"/>
      <c r="AIL126" s="16"/>
      <c r="AIM126" s="16"/>
      <c r="AIN126" s="16"/>
      <c r="AIO126" s="16"/>
      <c r="AIP126" s="16"/>
      <c r="AIQ126" s="16"/>
      <c r="AIR126" s="16"/>
      <c r="AIS126" s="16"/>
      <c r="AIT126" s="16"/>
      <c r="AIU126" s="16"/>
      <c r="AIV126" s="16"/>
      <c r="AIW126" s="16"/>
      <c r="AIX126" s="16"/>
      <c r="AIY126" s="16"/>
      <c r="AIZ126" s="16"/>
      <c r="AJA126" s="16"/>
      <c r="AJB126" s="16"/>
      <c r="AJC126" s="16"/>
      <c r="AJD126" s="16"/>
      <c r="AJE126" s="16"/>
      <c r="AJF126" s="16"/>
      <c r="AJG126" s="16"/>
      <c r="AJH126" s="16"/>
      <c r="AJI126" s="16"/>
      <c r="AJJ126" s="16"/>
      <c r="AJK126" s="16"/>
      <c r="AJL126" s="16"/>
      <c r="AJM126" s="16"/>
      <c r="AJN126" s="16"/>
      <c r="AJO126" s="16"/>
      <c r="AJP126" s="16"/>
      <c r="AJQ126" s="16"/>
      <c r="AJR126" s="16"/>
      <c r="AJS126" s="16"/>
      <c r="AJT126" s="16"/>
      <c r="AJU126" s="16"/>
      <c r="AJV126" s="16"/>
      <c r="AJW126" s="16"/>
      <c r="AJX126" s="16"/>
      <c r="AJY126" s="16"/>
      <c r="AJZ126" s="16"/>
      <c r="AKA126" s="16"/>
      <c r="AKB126" s="16"/>
      <c r="AKC126" s="16"/>
      <c r="AKD126" s="16"/>
      <c r="AKE126" s="16"/>
      <c r="AKF126" s="16"/>
      <c r="AKG126" s="16"/>
      <c r="AKH126" s="16"/>
      <c r="AKI126" s="16"/>
      <c r="AKJ126" s="16"/>
      <c r="AKK126" s="16"/>
      <c r="AKL126" s="16"/>
      <c r="AKM126" s="16"/>
      <c r="AKN126" s="16"/>
      <c r="AKO126" s="16"/>
      <c r="AKP126" s="16"/>
      <c r="AKQ126" s="16"/>
      <c r="AKR126" s="16"/>
      <c r="AKS126" s="16"/>
      <c r="AKT126" s="16"/>
      <c r="AKU126" s="16"/>
      <c r="AKV126" s="16"/>
      <c r="AKW126" s="16"/>
      <c r="AKX126" s="16"/>
      <c r="AKY126" s="16"/>
      <c r="AKZ126" s="16"/>
      <c r="ALA126" s="16"/>
      <c r="ALB126" s="16"/>
      <c r="ALC126" s="16"/>
      <c r="ALD126" s="16"/>
      <c r="ALE126" s="16"/>
      <c r="ALF126" s="16"/>
      <c r="ALG126" s="16"/>
      <c r="ALH126" s="16"/>
      <c r="ALI126" s="16"/>
      <c r="ALJ126" s="16"/>
      <c r="ALK126" s="16"/>
      <c r="ALL126" s="16"/>
      <c r="ALM126" s="16"/>
      <c r="ALN126" s="16"/>
      <c r="ALO126" s="16"/>
      <c r="ALP126" s="16"/>
      <c r="ALQ126" s="16"/>
      <c r="ALR126" s="16"/>
      <c r="ALS126" s="16"/>
      <c r="ALT126" s="16"/>
      <c r="ALU126" s="16"/>
      <c r="ALV126" s="16"/>
      <c r="ALW126" s="16"/>
      <c r="ALX126" s="16"/>
      <c r="ALY126" s="16"/>
      <c r="ALZ126" s="16"/>
      <c r="AMA126" s="16"/>
      <c r="AMB126" s="16"/>
      <c r="AMC126" s="16"/>
      <c r="AMD126" s="16"/>
      <c r="AME126" s="16"/>
      <c r="AMF126" s="16"/>
      <c r="AMG126" s="16"/>
      <c r="AMH126" s="16"/>
      <c r="AMI126" s="16"/>
      <c r="AMJ126" s="16"/>
      <c r="AMK126" s="16"/>
    </row>
    <row r="127" spans="1:1025" x14ac:dyDescent="0.2">
      <c r="A127" s="60" t="s">
        <v>150</v>
      </c>
      <c r="B127" s="56" t="s">
        <v>280</v>
      </c>
      <c r="C127" s="70" t="s">
        <v>281</v>
      </c>
      <c r="D127" s="25" t="s">
        <v>87</v>
      </c>
      <c r="E127" s="11">
        <f t="shared" si="432"/>
        <v>0</v>
      </c>
      <c r="F127" s="11">
        <f t="shared" si="433"/>
        <v>0</v>
      </c>
      <c r="G127" s="11">
        <f t="shared" si="434"/>
        <v>2</v>
      </c>
      <c r="H127" s="11">
        <f t="shared" si="435"/>
        <v>0</v>
      </c>
      <c r="I127" s="11">
        <f t="shared" si="436"/>
        <v>0</v>
      </c>
      <c r="J127" s="11">
        <f t="shared" si="437"/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2</v>
      </c>
      <c r="AF127" s="11">
        <v>0</v>
      </c>
      <c r="AG127" s="11">
        <v>0</v>
      </c>
      <c r="AH127" s="11">
        <v>0</v>
      </c>
      <c r="AI127" s="11">
        <f t="shared" si="374"/>
        <v>0</v>
      </c>
      <c r="AJ127" s="11">
        <f t="shared" si="375"/>
        <v>0</v>
      </c>
      <c r="AK127" s="11">
        <f t="shared" si="376"/>
        <v>2</v>
      </c>
      <c r="AL127" s="11">
        <f t="shared" si="377"/>
        <v>0</v>
      </c>
      <c r="AM127" s="11">
        <f t="shared" si="378"/>
        <v>0</v>
      </c>
      <c r="AN127" s="11">
        <f t="shared" si="379"/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2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f t="shared" si="381"/>
        <v>0</v>
      </c>
      <c r="BN127" s="11">
        <f t="shared" si="382"/>
        <v>0</v>
      </c>
      <c r="BO127" s="11">
        <f t="shared" si="383"/>
        <v>0</v>
      </c>
      <c r="BP127" s="11">
        <f t="shared" si="384"/>
        <v>0</v>
      </c>
      <c r="BQ127" s="11">
        <f t="shared" si="385"/>
        <v>0</v>
      </c>
      <c r="BR127" s="11">
        <f t="shared" si="386"/>
        <v>0</v>
      </c>
      <c r="BS127" s="13" t="s">
        <v>87</v>
      </c>
    </row>
    <row r="128" spans="1:1025" x14ac:dyDescent="0.2">
      <c r="A128" s="19" t="s">
        <v>151</v>
      </c>
      <c r="B128" s="26" t="s">
        <v>138</v>
      </c>
      <c r="C128" s="20" t="s">
        <v>86</v>
      </c>
      <c r="D128" s="20" t="s">
        <v>87</v>
      </c>
      <c r="E128" s="38">
        <f t="shared" ref="E128" si="481">SUM(K128,Q128,W128,AC128)</f>
        <v>0</v>
      </c>
      <c r="F128" s="38">
        <f t="shared" ref="F128" si="482">SUM(L128,R128,X128,AD128)</f>
        <v>0</v>
      </c>
      <c r="G128" s="38">
        <f t="shared" ref="G128" si="483">SUM(M128,S128,Y128,AE128)</f>
        <v>1.37</v>
      </c>
      <c r="H128" s="38">
        <f t="shared" ref="H128" si="484">SUM(N128,T128,Z128,AF128)</f>
        <v>0</v>
      </c>
      <c r="I128" s="38">
        <f t="shared" ref="I128" si="485">SUM(O128,U128,AA128,AG128)</f>
        <v>0</v>
      </c>
      <c r="J128" s="38">
        <f t="shared" ref="J128" si="486">SUM(P128,V128,AB128,AH128)</f>
        <v>0</v>
      </c>
      <c r="K128" s="38">
        <f t="shared" ref="K128:AB128" si="487">SUM(K129)</f>
        <v>0</v>
      </c>
      <c r="L128" s="38">
        <f t="shared" si="487"/>
        <v>0</v>
      </c>
      <c r="M128" s="38">
        <f t="shared" si="487"/>
        <v>0</v>
      </c>
      <c r="N128" s="38">
        <f t="shared" si="487"/>
        <v>0</v>
      </c>
      <c r="O128" s="38">
        <f t="shared" si="487"/>
        <v>0</v>
      </c>
      <c r="P128" s="38">
        <f t="shared" si="487"/>
        <v>0</v>
      </c>
      <c r="Q128" s="38">
        <f t="shared" si="487"/>
        <v>0</v>
      </c>
      <c r="R128" s="38">
        <f t="shared" si="487"/>
        <v>0</v>
      </c>
      <c r="S128" s="38">
        <f t="shared" si="487"/>
        <v>0</v>
      </c>
      <c r="T128" s="38">
        <f t="shared" si="487"/>
        <v>0</v>
      </c>
      <c r="U128" s="38">
        <f t="shared" si="487"/>
        <v>0</v>
      </c>
      <c r="V128" s="38">
        <f t="shared" si="487"/>
        <v>0</v>
      </c>
      <c r="W128" s="38">
        <f t="shared" si="487"/>
        <v>0</v>
      </c>
      <c r="X128" s="38">
        <f t="shared" si="487"/>
        <v>0</v>
      </c>
      <c r="Y128" s="38">
        <f t="shared" si="487"/>
        <v>0</v>
      </c>
      <c r="Z128" s="38">
        <f t="shared" si="487"/>
        <v>0</v>
      </c>
      <c r="AA128" s="38">
        <f t="shared" si="487"/>
        <v>0</v>
      </c>
      <c r="AB128" s="38">
        <f t="shared" si="487"/>
        <v>0</v>
      </c>
      <c r="AC128" s="38">
        <f t="shared" ref="AC128:AH128" si="488">SUM(AC129)</f>
        <v>0</v>
      </c>
      <c r="AD128" s="38">
        <f t="shared" si="488"/>
        <v>0</v>
      </c>
      <c r="AE128" s="38">
        <f t="shared" si="488"/>
        <v>1.37</v>
      </c>
      <c r="AF128" s="38">
        <f t="shared" si="488"/>
        <v>0</v>
      </c>
      <c r="AG128" s="38">
        <f t="shared" si="488"/>
        <v>0</v>
      </c>
      <c r="AH128" s="38">
        <f t="shared" si="488"/>
        <v>0</v>
      </c>
      <c r="AI128" s="38">
        <f t="shared" ref="AI128" si="489">SUM(AO128,AU128,BA128,BG128)</f>
        <v>0</v>
      </c>
      <c r="AJ128" s="38">
        <f t="shared" ref="AJ128" si="490">SUM(AP128,AV128,BB128,BH128)</f>
        <v>0</v>
      </c>
      <c r="AK128" s="38">
        <f t="shared" ref="AK128" si="491">SUM(AQ128,AW128,BC128,BI128)</f>
        <v>1.37</v>
      </c>
      <c r="AL128" s="38">
        <f t="shared" ref="AL128" si="492">SUM(AR128,AX128,BD128,BJ128)</f>
        <v>0</v>
      </c>
      <c r="AM128" s="38">
        <f t="shared" ref="AM128" si="493">SUM(AS128,AY128,BE128,BK128)</f>
        <v>0</v>
      </c>
      <c r="AN128" s="38">
        <f t="shared" ref="AN128" si="494">SUM(AT128,AZ128,BF128,BL128)</f>
        <v>0</v>
      </c>
      <c r="AO128" s="38">
        <f t="shared" ref="AO128:BL128" si="495">SUM(AO129)</f>
        <v>0</v>
      </c>
      <c r="AP128" s="38">
        <f t="shared" si="495"/>
        <v>0</v>
      </c>
      <c r="AQ128" s="38">
        <f t="shared" si="495"/>
        <v>0</v>
      </c>
      <c r="AR128" s="38">
        <f t="shared" si="495"/>
        <v>0</v>
      </c>
      <c r="AS128" s="38">
        <f t="shared" si="495"/>
        <v>0</v>
      </c>
      <c r="AT128" s="38">
        <f t="shared" si="495"/>
        <v>0</v>
      </c>
      <c r="AU128" s="38">
        <f t="shared" si="495"/>
        <v>0</v>
      </c>
      <c r="AV128" s="38">
        <f t="shared" si="495"/>
        <v>0</v>
      </c>
      <c r="AW128" s="38">
        <f t="shared" si="495"/>
        <v>0</v>
      </c>
      <c r="AX128" s="38">
        <f t="shared" si="495"/>
        <v>0</v>
      </c>
      <c r="AY128" s="38">
        <f t="shared" si="495"/>
        <v>0</v>
      </c>
      <c r="AZ128" s="38">
        <f t="shared" si="495"/>
        <v>0</v>
      </c>
      <c r="BA128" s="38">
        <f t="shared" si="495"/>
        <v>0</v>
      </c>
      <c r="BB128" s="38">
        <f t="shared" si="495"/>
        <v>0</v>
      </c>
      <c r="BC128" s="38">
        <f t="shared" si="495"/>
        <v>1.37</v>
      </c>
      <c r="BD128" s="38">
        <f t="shared" si="495"/>
        <v>0</v>
      </c>
      <c r="BE128" s="38">
        <f t="shared" si="495"/>
        <v>0</v>
      </c>
      <c r="BF128" s="38">
        <f t="shared" si="495"/>
        <v>0</v>
      </c>
      <c r="BG128" s="38">
        <f t="shared" si="495"/>
        <v>0</v>
      </c>
      <c r="BH128" s="38">
        <f t="shared" si="495"/>
        <v>0</v>
      </c>
      <c r="BI128" s="38">
        <f t="shared" si="495"/>
        <v>0</v>
      </c>
      <c r="BJ128" s="38">
        <f t="shared" si="495"/>
        <v>0</v>
      </c>
      <c r="BK128" s="38">
        <f t="shared" si="495"/>
        <v>0</v>
      </c>
      <c r="BL128" s="38">
        <f t="shared" si="495"/>
        <v>0</v>
      </c>
      <c r="BM128" s="38">
        <f t="shared" ref="BM128" si="496">AI128-E128</f>
        <v>0</v>
      </c>
      <c r="BN128" s="38">
        <f t="shared" ref="BN128" si="497">AJ128-F128</f>
        <v>0</v>
      </c>
      <c r="BO128" s="38">
        <f t="shared" ref="BO128" si="498">AK128-G128</f>
        <v>0</v>
      </c>
      <c r="BP128" s="38">
        <f t="shared" ref="BP128" si="499">AL128-H128</f>
        <v>0</v>
      </c>
      <c r="BQ128" s="38">
        <f t="shared" ref="BQ128" si="500">AM128-I128</f>
        <v>0</v>
      </c>
      <c r="BR128" s="38">
        <f t="shared" ref="BR128" si="501">AN128-J128</f>
        <v>0</v>
      </c>
      <c r="BS128" s="13" t="s">
        <v>87</v>
      </c>
    </row>
    <row r="129" spans="1:1025" x14ac:dyDescent="0.2">
      <c r="A129" s="73" t="s">
        <v>151</v>
      </c>
      <c r="B129" s="74" t="s">
        <v>282</v>
      </c>
      <c r="C129" s="70" t="s">
        <v>283</v>
      </c>
      <c r="D129" s="25" t="s">
        <v>87</v>
      </c>
      <c r="E129" s="11">
        <f t="shared" si="432"/>
        <v>0</v>
      </c>
      <c r="F129" s="11">
        <f t="shared" si="433"/>
        <v>0</v>
      </c>
      <c r="G129" s="11">
        <f t="shared" si="434"/>
        <v>1.37</v>
      </c>
      <c r="H129" s="11">
        <f t="shared" si="435"/>
        <v>0</v>
      </c>
      <c r="I129" s="11">
        <f t="shared" si="436"/>
        <v>0</v>
      </c>
      <c r="J129" s="11">
        <f t="shared" si="437"/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1.37</v>
      </c>
      <c r="AF129" s="11">
        <v>0</v>
      </c>
      <c r="AG129" s="11">
        <v>0</v>
      </c>
      <c r="AH129" s="11">
        <v>0</v>
      </c>
      <c r="AI129" s="11">
        <f t="shared" si="374"/>
        <v>0</v>
      </c>
      <c r="AJ129" s="11">
        <f t="shared" si="375"/>
        <v>0</v>
      </c>
      <c r="AK129" s="11">
        <f t="shared" si="376"/>
        <v>1.37</v>
      </c>
      <c r="AL129" s="11">
        <f t="shared" si="377"/>
        <v>0</v>
      </c>
      <c r="AM129" s="11">
        <f t="shared" si="378"/>
        <v>0</v>
      </c>
      <c r="AN129" s="11">
        <f t="shared" si="379"/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1.37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f t="shared" si="381"/>
        <v>0</v>
      </c>
      <c r="BN129" s="11">
        <f t="shared" si="382"/>
        <v>0</v>
      </c>
      <c r="BO129" s="11">
        <f t="shared" si="383"/>
        <v>0</v>
      </c>
      <c r="BP129" s="11">
        <f t="shared" si="384"/>
        <v>0</v>
      </c>
      <c r="BQ129" s="11">
        <f t="shared" si="385"/>
        <v>0</v>
      </c>
      <c r="BR129" s="11">
        <f t="shared" si="386"/>
        <v>0</v>
      </c>
      <c r="BS129" s="13" t="s">
        <v>87</v>
      </c>
    </row>
    <row r="130" spans="1:1025" ht="25.5" x14ac:dyDescent="0.2">
      <c r="A130" s="19" t="s">
        <v>132</v>
      </c>
      <c r="B130" s="20" t="s">
        <v>133</v>
      </c>
      <c r="C130" s="20" t="s">
        <v>86</v>
      </c>
      <c r="D130" s="20" t="s">
        <v>87</v>
      </c>
      <c r="E130" s="38">
        <f t="shared" si="432"/>
        <v>0</v>
      </c>
      <c r="F130" s="38">
        <f t="shared" si="433"/>
        <v>0</v>
      </c>
      <c r="G130" s="38">
        <f t="shared" si="434"/>
        <v>0</v>
      </c>
      <c r="H130" s="38">
        <f t="shared" si="435"/>
        <v>0</v>
      </c>
      <c r="I130" s="38">
        <f t="shared" si="436"/>
        <v>0</v>
      </c>
      <c r="J130" s="38">
        <f t="shared" si="437"/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8">
        <v>0</v>
      </c>
      <c r="X130" s="38">
        <v>0</v>
      </c>
      <c r="Y130" s="38">
        <v>0</v>
      </c>
      <c r="Z130" s="38">
        <v>0</v>
      </c>
      <c r="AA130" s="38">
        <v>0</v>
      </c>
      <c r="AB130" s="38">
        <v>0</v>
      </c>
      <c r="AC130" s="38">
        <v>0</v>
      </c>
      <c r="AD130" s="38">
        <v>0</v>
      </c>
      <c r="AE130" s="38">
        <v>0</v>
      </c>
      <c r="AF130" s="38">
        <v>0</v>
      </c>
      <c r="AG130" s="38">
        <v>0</v>
      </c>
      <c r="AH130" s="38">
        <v>0</v>
      </c>
      <c r="AI130" s="38">
        <f t="shared" si="374"/>
        <v>0</v>
      </c>
      <c r="AJ130" s="38">
        <f t="shared" si="375"/>
        <v>0</v>
      </c>
      <c r="AK130" s="38">
        <f t="shared" si="376"/>
        <v>0</v>
      </c>
      <c r="AL130" s="38">
        <f t="shared" si="377"/>
        <v>0</v>
      </c>
      <c r="AM130" s="38">
        <f t="shared" si="378"/>
        <v>0</v>
      </c>
      <c r="AN130" s="38">
        <f t="shared" si="379"/>
        <v>0</v>
      </c>
      <c r="AO130" s="38">
        <v>0</v>
      </c>
      <c r="AP130" s="38">
        <v>0</v>
      </c>
      <c r="AQ130" s="38">
        <v>0</v>
      </c>
      <c r="AR130" s="38">
        <v>0</v>
      </c>
      <c r="AS130" s="38">
        <v>0</v>
      </c>
      <c r="AT130" s="38">
        <v>0</v>
      </c>
      <c r="AU130" s="38">
        <v>0</v>
      </c>
      <c r="AV130" s="38">
        <v>0</v>
      </c>
      <c r="AW130" s="38">
        <v>0</v>
      </c>
      <c r="AX130" s="38">
        <v>0</v>
      </c>
      <c r="AY130" s="38">
        <v>0</v>
      </c>
      <c r="AZ130" s="38">
        <v>0</v>
      </c>
      <c r="BA130" s="38">
        <v>0</v>
      </c>
      <c r="BB130" s="38">
        <v>0</v>
      </c>
      <c r="BC130" s="38">
        <v>0</v>
      </c>
      <c r="BD130" s="38">
        <v>0</v>
      </c>
      <c r="BE130" s="38">
        <v>0</v>
      </c>
      <c r="BF130" s="38">
        <v>0</v>
      </c>
      <c r="BG130" s="38">
        <v>0</v>
      </c>
      <c r="BH130" s="38">
        <v>0</v>
      </c>
      <c r="BI130" s="38">
        <v>0</v>
      </c>
      <c r="BJ130" s="38">
        <v>0</v>
      </c>
      <c r="BK130" s="38">
        <v>0</v>
      </c>
      <c r="BL130" s="38">
        <v>0</v>
      </c>
      <c r="BM130" s="38">
        <f t="shared" si="381"/>
        <v>0</v>
      </c>
      <c r="BN130" s="38">
        <f t="shared" si="382"/>
        <v>0</v>
      </c>
      <c r="BO130" s="38">
        <f t="shared" si="383"/>
        <v>0</v>
      </c>
      <c r="BP130" s="38">
        <f t="shared" si="384"/>
        <v>0</v>
      </c>
      <c r="BQ130" s="38">
        <f t="shared" si="385"/>
        <v>0</v>
      </c>
      <c r="BR130" s="38">
        <f t="shared" si="386"/>
        <v>0</v>
      </c>
      <c r="BS130" s="13" t="s">
        <v>87</v>
      </c>
    </row>
    <row r="131" spans="1:1025" s="17" customFormat="1" x14ac:dyDescent="0.2">
      <c r="A131" s="19" t="s">
        <v>134</v>
      </c>
      <c r="B131" s="20" t="s">
        <v>135</v>
      </c>
      <c r="C131" s="20" t="s">
        <v>86</v>
      </c>
      <c r="D131" s="20" t="s">
        <v>87</v>
      </c>
      <c r="E131" s="38">
        <f t="shared" si="432"/>
        <v>0</v>
      </c>
      <c r="F131" s="38">
        <f t="shared" si="433"/>
        <v>0</v>
      </c>
      <c r="G131" s="38">
        <f t="shared" si="434"/>
        <v>0</v>
      </c>
      <c r="H131" s="38">
        <f t="shared" si="435"/>
        <v>0</v>
      </c>
      <c r="I131" s="38">
        <f t="shared" si="436"/>
        <v>0</v>
      </c>
      <c r="J131" s="38">
        <f t="shared" si="437"/>
        <v>0</v>
      </c>
      <c r="K131" s="38">
        <f t="shared" ref="K131:AH131" si="502">SUM(K132,K135,K141)</f>
        <v>0</v>
      </c>
      <c r="L131" s="38">
        <f t="shared" si="502"/>
        <v>0</v>
      </c>
      <c r="M131" s="38">
        <f t="shared" si="502"/>
        <v>0</v>
      </c>
      <c r="N131" s="38">
        <f t="shared" si="502"/>
        <v>0</v>
      </c>
      <c r="O131" s="38">
        <f t="shared" si="502"/>
        <v>0</v>
      </c>
      <c r="P131" s="38">
        <f t="shared" si="502"/>
        <v>0</v>
      </c>
      <c r="Q131" s="38">
        <f t="shared" si="502"/>
        <v>0</v>
      </c>
      <c r="R131" s="38">
        <f t="shared" si="502"/>
        <v>0</v>
      </c>
      <c r="S131" s="38">
        <f t="shared" si="502"/>
        <v>0</v>
      </c>
      <c r="T131" s="38">
        <f t="shared" si="502"/>
        <v>0</v>
      </c>
      <c r="U131" s="38">
        <f t="shared" si="502"/>
        <v>0</v>
      </c>
      <c r="V131" s="38">
        <f t="shared" si="502"/>
        <v>0</v>
      </c>
      <c r="W131" s="38">
        <f t="shared" si="502"/>
        <v>0</v>
      </c>
      <c r="X131" s="38">
        <f t="shared" si="502"/>
        <v>0</v>
      </c>
      <c r="Y131" s="38">
        <f t="shared" si="502"/>
        <v>0</v>
      </c>
      <c r="Z131" s="38">
        <f t="shared" si="502"/>
        <v>0</v>
      </c>
      <c r="AA131" s="38">
        <f t="shared" si="502"/>
        <v>0</v>
      </c>
      <c r="AB131" s="38">
        <f t="shared" si="502"/>
        <v>0</v>
      </c>
      <c r="AC131" s="38">
        <f t="shared" si="502"/>
        <v>0</v>
      </c>
      <c r="AD131" s="38">
        <f t="shared" si="502"/>
        <v>0</v>
      </c>
      <c r="AE131" s="38">
        <f t="shared" si="502"/>
        <v>0</v>
      </c>
      <c r="AF131" s="38">
        <f t="shared" si="502"/>
        <v>0</v>
      </c>
      <c r="AG131" s="38">
        <f t="shared" si="502"/>
        <v>0</v>
      </c>
      <c r="AH131" s="38">
        <f t="shared" si="502"/>
        <v>0</v>
      </c>
      <c r="AI131" s="38">
        <f t="shared" si="374"/>
        <v>0</v>
      </c>
      <c r="AJ131" s="38">
        <f t="shared" si="375"/>
        <v>0</v>
      </c>
      <c r="AK131" s="38">
        <f t="shared" si="376"/>
        <v>0</v>
      </c>
      <c r="AL131" s="38">
        <f t="shared" si="377"/>
        <v>0</v>
      </c>
      <c r="AM131" s="38">
        <f t="shared" si="378"/>
        <v>0</v>
      </c>
      <c r="AN131" s="38">
        <f t="shared" si="379"/>
        <v>0</v>
      </c>
      <c r="AO131" s="38">
        <f t="shared" ref="AO131:BL131" si="503">SUM(AO132,AO135,AO141)</f>
        <v>0</v>
      </c>
      <c r="AP131" s="38">
        <f t="shared" si="503"/>
        <v>0</v>
      </c>
      <c r="AQ131" s="38">
        <f t="shared" si="503"/>
        <v>0</v>
      </c>
      <c r="AR131" s="38">
        <f t="shared" si="503"/>
        <v>0</v>
      </c>
      <c r="AS131" s="38">
        <f t="shared" si="503"/>
        <v>0</v>
      </c>
      <c r="AT131" s="38">
        <f t="shared" si="503"/>
        <v>0</v>
      </c>
      <c r="AU131" s="38">
        <f t="shared" si="503"/>
        <v>0</v>
      </c>
      <c r="AV131" s="38">
        <f t="shared" si="503"/>
        <v>0</v>
      </c>
      <c r="AW131" s="38">
        <f t="shared" si="503"/>
        <v>0</v>
      </c>
      <c r="AX131" s="38">
        <f t="shared" si="503"/>
        <v>0</v>
      </c>
      <c r="AY131" s="38">
        <f t="shared" si="503"/>
        <v>0</v>
      </c>
      <c r="AZ131" s="38">
        <f t="shared" si="503"/>
        <v>0</v>
      </c>
      <c r="BA131" s="38">
        <f t="shared" si="503"/>
        <v>0</v>
      </c>
      <c r="BB131" s="38">
        <f t="shared" si="503"/>
        <v>0</v>
      </c>
      <c r="BC131" s="38">
        <f t="shared" si="503"/>
        <v>0</v>
      </c>
      <c r="BD131" s="38">
        <f t="shared" si="503"/>
        <v>0</v>
      </c>
      <c r="BE131" s="38">
        <f t="shared" si="503"/>
        <v>0</v>
      </c>
      <c r="BF131" s="38">
        <f t="shared" si="503"/>
        <v>0</v>
      </c>
      <c r="BG131" s="38">
        <f t="shared" si="503"/>
        <v>0</v>
      </c>
      <c r="BH131" s="38">
        <f t="shared" si="503"/>
        <v>0</v>
      </c>
      <c r="BI131" s="38">
        <f t="shared" si="503"/>
        <v>0</v>
      </c>
      <c r="BJ131" s="38">
        <f t="shared" si="503"/>
        <v>0</v>
      </c>
      <c r="BK131" s="38">
        <f t="shared" si="503"/>
        <v>0</v>
      </c>
      <c r="BL131" s="38">
        <f t="shared" si="503"/>
        <v>0</v>
      </c>
      <c r="BM131" s="38">
        <f t="shared" si="381"/>
        <v>0</v>
      </c>
      <c r="BN131" s="38">
        <f t="shared" si="382"/>
        <v>0</v>
      </c>
      <c r="BO131" s="38">
        <f t="shared" si="383"/>
        <v>0</v>
      </c>
      <c r="BP131" s="38">
        <f t="shared" si="384"/>
        <v>0</v>
      </c>
      <c r="BQ131" s="38">
        <f t="shared" si="385"/>
        <v>0</v>
      </c>
      <c r="BR131" s="38">
        <f t="shared" si="386"/>
        <v>0</v>
      </c>
      <c r="BS131" s="15" t="s">
        <v>87</v>
      </c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16"/>
      <c r="KW131" s="16"/>
      <c r="KX131" s="16"/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6"/>
      <c r="LJ131" s="16"/>
      <c r="LK131" s="16"/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6"/>
      <c r="LW131" s="16"/>
      <c r="LX131" s="16"/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16"/>
      <c r="MJ131" s="16"/>
      <c r="MK131" s="16"/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16"/>
      <c r="MW131" s="16"/>
      <c r="MX131" s="16"/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16"/>
      <c r="NJ131" s="16"/>
      <c r="NK131" s="16"/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6"/>
      <c r="NW131" s="16"/>
      <c r="NX131" s="16"/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16"/>
      <c r="OJ131" s="16"/>
      <c r="OK131" s="16"/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16"/>
      <c r="OW131" s="16"/>
      <c r="OX131" s="16"/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16"/>
      <c r="PJ131" s="16"/>
      <c r="PK131" s="16"/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6"/>
      <c r="PW131" s="16"/>
      <c r="PX131" s="16"/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16"/>
      <c r="QJ131" s="16"/>
      <c r="QK131" s="16"/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16"/>
      <c r="QW131" s="16"/>
      <c r="QX131" s="16"/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6"/>
      <c r="RJ131" s="16"/>
      <c r="RK131" s="16"/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6"/>
      <c r="RW131" s="16"/>
      <c r="RX131" s="16"/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6"/>
      <c r="SJ131" s="16"/>
      <c r="SK131" s="16"/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6"/>
      <c r="SW131" s="16"/>
      <c r="SX131" s="16"/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16"/>
      <c r="TJ131" s="16"/>
      <c r="TK131" s="16"/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16"/>
      <c r="TW131" s="16"/>
      <c r="TX131" s="16"/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16"/>
      <c r="UJ131" s="16"/>
      <c r="UK131" s="16"/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6"/>
      <c r="UW131" s="16"/>
      <c r="UX131" s="16"/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6"/>
      <c r="VJ131" s="16"/>
      <c r="VK131" s="16"/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6"/>
      <c r="VW131" s="16"/>
      <c r="VX131" s="16"/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6"/>
      <c r="WJ131" s="16"/>
      <c r="WK131" s="16"/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16"/>
      <c r="WW131" s="16"/>
      <c r="WX131" s="16"/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16"/>
      <c r="XJ131" s="16"/>
      <c r="XK131" s="16"/>
      <c r="XL131" s="16"/>
      <c r="XM131" s="16"/>
      <c r="XN131" s="16"/>
      <c r="XO131" s="16"/>
      <c r="XP131" s="16"/>
      <c r="XQ131" s="16"/>
      <c r="XR131" s="16"/>
      <c r="XS131" s="16"/>
      <c r="XT131" s="16"/>
      <c r="XU131" s="16"/>
      <c r="XV131" s="16"/>
      <c r="XW131" s="16"/>
      <c r="XX131" s="16"/>
      <c r="XY131" s="16"/>
      <c r="XZ131" s="16"/>
      <c r="YA131" s="16"/>
      <c r="YB131" s="16"/>
      <c r="YC131" s="16"/>
      <c r="YD131" s="16"/>
      <c r="YE131" s="16"/>
      <c r="YF131" s="16"/>
      <c r="YG131" s="16"/>
      <c r="YH131" s="16"/>
      <c r="YI131" s="16"/>
      <c r="YJ131" s="16"/>
      <c r="YK131" s="16"/>
      <c r="YL131" s="16"/>
      <c r="YM131" s="16"/>
      <c r="YN131" s="16"/>
      <c r="YO131" s="16"/>
      <c r="YP131" s="16"/>
      <c r="YQ131" s="16"/>
      <c r="YR131" s="16"/>
      <c r="YS131" s="16"/>
      <c r="YT131" s="16"/>
      <c r="YU131" s="16"/>
      <c r="YV131" s="16"/>
      <c r="YW131" s="16"/>
      <c r="YX131" s="16"/>
      <c r="YY131" s="16"/>
      <c r="YZ131" s="16"/>
      <c r="ZA131" s="16"/>
      <c r="ZB131" s="16"/>
      <c r="ZC131" s="16"/>
      <c r="ZD131" s="16"/>
      <c r="ZE131" s="16"/>
      <c r="ZF131" s="16"/>
      <c r="ZG131" s="16"/>
      <c r="ZH131" s="16"/>
      <c r="ZI131" s="16"/>
      <c r="ZJ131" s="16"/>
      <c r="ZK131" s="16"/>
      <c r="ZL131" s="16"/>
      <c r="ZM131" s="16"/>
      <c r="ZN131" s="16"/>
      <c r="ZO131" s="16"/>
      <c r="ZP131" s="16"/>
      <c r="ZQ131" s="16"/>
      <c r="ZR131" s="16"/>
      <c r="ZS131" s="16"/>
      <c r="ZT131" s="16"/>
      <c r="ZU131" s="16"/>
      <c r="ZV131" s="16"/>
      <c r="ZW131" s="16"/>
      <c r="ZX131" s="16"/>
      <c r="ZY131" s="16"/>
      <c r="ZZ131" s="16"/>
      <c r="AAA131" s="16"/>
      <c r="AAB131" s="16"/>
      <c r="AAC131" s="16"/>
      <c r="AAD131" s="16"/>
      <c r="AAE131" s="16"/>
      <c r="AAF131" s="16"/>
      <c r="AAG131" s="16"/>
      <c r="AAH131" s="16"/>
      <c r="AAI131" s="16"/>
      <c r="AAJ131" s="16"/>
      <c r="AAK131" s="16"/>
      <c r="AAL131" s="16"/>
      <c r="AAM131" s="16"/>
      <c r="AAN131" s="16"/>
      <c r="AAO131" s="16"/>
      <c r="AAP131" s="16"/>
      <c r="AAQ131" s="16"/>
      <c r="AAR131" s="16"/>
      <c r="AAS131" s="16"/>
      <c r="AAT131" s="16"/>
      <c r="AAU131" s="16"/>
      <c r="AAV131" s="16"/>
      <c r="AAW131" s="16"/>
      <c r="AAX131" s="16"/>
      <c r="AAY131" s="16"/>
      <c r="AAZ131" s="16"/>
      <c r="ABA131" s="16"/>
      <c r="ABB131" s="16"/>
      <c r="ABC131" s="16"/>
      <c r="ABD131" s="16"/>
      <c r="ABE131" s="16"/>
      <c r="ABF131" s="16"/>
      <c r="ABG131" s="16"/>
      <c r="ABH131" s="16"/>
      <c r="ABI131" s="16"/>
      <c r="ABJ131" s="16"/>
      <c r="ABK131" s="16"/>
      <c r="ABL131" s="16"/>
      <c r="ABM131" s="16"/>
      <c r="ABN131" s="16"/>
      <c r="ABO131" s="16"/>
      <c r="ABP131" s="16"/>
      <c r="ABQ131" s="16"/>
      <c r="ABR131" s="16"/>
      <c r="ABS131" s="16"/>
      <c r="ABT131" s="16"/>
      <c r="ABU131" s="16"/>
      <c r="ABV131" s="16"/>
      <c r="ABW131" s="16"/>
      <c r="ABX131" s="16"/>
      <c r="ABY131" s="16"/>
      <c r="ABZ131" s="16"/>
      <c r="ACA131" s="16"/>
      <c r="ACB131" s="16"/>
      <c r="ACC131" s="16"/>
      <c r="ACD131" s="16"/>
      <c r="ACE131" s="16"/>
      <c r="ACF131" s="16"/>
      <c r="ACG131" s="16"/>
      <c r="ACH131" s="16"/>
      <c r="ACI131" s="16"/>
      <c r="ACJ131" s="16"/>
      <c r="ACK131" s="16"/>
      <c r="ACL131" s="16"/>
      <c r="ACM131" s="16"/>
      <c r="ACN131" s="16"/>
      <c r="ACO131" s="16"/>
      <c r="ACP131" s="16"/>
      <c r="ACQ131" s="16"/>
      <c r="ACR131" s="16"/>
      <c r="ACS131" s="16"/>
      <c r="ACT131" s="16"/>
      <c r="ACU131" s="16"/>
      <c r="ACV131" s="16"/>
      <c r="ACW131" s="16"/>
      <c r="ACX131" s="16"/>
      <c r="ACY131" s="16"/>
      <c r="ACZ131" s="16"/>
      <c r="ADA131" s="16"/>
      <c r="ADB131" s="16"/>
      <c r="ADC131" s="16"/>
      <c r="ADD131" s="16"/>
      <c r="ADE131" s="16"/>
      <c r="ADF131" s="16"/>
      <c r="ADG131" s="16"/>
      <c r="ADH131" s="16"/>
      <c r="ADI131" s="16"/>
      <c r="ADJ131" s="16"/>
      <c r="ADK131" s="16"/>
      <c r="ADL131" s="16"/>
      <c r="ADM131" s="16"/>
      <c r="ADN131" s="16"/>
      <c r="ADO131" s="16"/>
      <c r="ADP131" s="16"/>
      <c r="ADQ131" s="16"/>
      <c r="ADR131" s="16"/>
      <c r="ADS131" s="16"/>
      <c r="ADT131" s="16"/>
      <c r="ADU131" s="16"/>
      <c r="ADV131" s="16"/>
      <c r="ADW131" s="16"/>
      <c r="ADX131" s="16"/>
      <c r="ADY131" s="16"/>
      <c r="ADZ131" s="16"/>
      <c r="AEA131" s="16"/>
      <c r="AEB131" s="16"/>
      <c r="AEC131" s="16"/>
      <c r="AED131" s="16"/>
      <c r="AEE131" s="16"/>
      <c r="AEF131" s="16"/>
      <c r="AEG131" s="16"/>
      <c r="AEH131" s="16"/>
      <c r="AEI131" s="16"/>
      <c r="AEJ131" s="16"/>
      <c r="AEK131" s="16"/>
      <c r="AEL131" s="16"/>
      <c r="AEM131" s="16"/>
      <c r="AEN131" s="16"/>
      <c r="AEO131" s="16"/>
      <c r="AEP131" s="16"/>
      <c r="AEQ131" s="16"/>
      <c r="AER131" s="16"/>
      <c r="AES131" s="16"/>
      <c r="AET131" s="16"/>
      <c r="AEU131" s="16"/>
      <c r="AEV131" s="16"/>
      <c r="AEW131" s="16"/>
      <c r="AEX131" s="16"/>
      <c r="AEY131" s="16"/>
      <c r="AEZ131" s="16"/>
      <c r="AFA131" s="16"/>
      <c r="AFB131" s="16"/>
      <c r="AFC131" s="16"/>
      <c r="AFD131" s="16"/>
      <c r="AFE131" s="16"/>
      <c r="AFF131" s="16"/>
      <c r="AFG131" s="16"/>
      <c r="AFH131" s="16"/>
      <c r="AFI131" s="16"/>
      <c r="AFJ131" s="16"/>
      <c r="AFK131" s="16"/>
      <c r="AFL131" s="16"/>
      <c r="AFM131" s="16"/>
      <c r="AFN131" s="16"/>
      <c r="AFO131" s="16"/>
      <c r="AFP131" s="16"/>
      <c r="AFQ131" s="16"/>
      <c r="AFR131" s="16"/>
      <c r="AFS131" s="16"/>
      <c r="AFT131" s="16"/>
      <c r="AFU131" s="16"/>
      <c r="AFV131" s="16"/>
      <c r="AFW131" s="16"/>
      <c r="AFX131" s="16"/>
      <c r="AFY131" s="16"/>
      <c r="AFZ131" s="16"/>
      <c r="AGA131" s="16"/>
      <c r="AGB131" s="16"/>
      <c r="AGC131" s="16"/>
      <c r="AGD131" s="16"/>
      <c r="AGE131" s="16"/>
      <c r="AGF131" s="16"/>
      <c r="AGG131" s="16"/>
      <c r="AGH131" s="16"/>
      <c r="AGI131" s="16"/>
      <c r="AGJ131" s="16"/>
      <c r="AGK131" s="16"/>
      <c r="AGL131" s="16"/>
      <c r="AGM131" s="16"/>
      <c r="AGN131" s="16"/>
      <c r="AGO131" s="16"/>
      <c r="AGP131" s="16"/>
      <c r="AGQ131" s="16"/>
      <c r="AGR131" s="16"/>
      <c r="AGS131" s="16"/>
      <c r="AGT131" s="16"/>
      <c r="AGU131" s="16"/>
      <c r="AGV131" s="16"/>
      <c r="AGW131" s="16"/>
      <c r="AGX131" s="16"/>
      <c r="AGY131" s="16"/>
      <c r="AGZ131" s="16"/>
      <c r="AHA131" s="16"/>
      <c r="AHB131" s="16"/>
      <c r="AHC131" s="16"/>
      <c r="AHD131" s="16"/>
      <c r="AHE131" s="16"/>
      <c r="AHF131" s="16"/>
      <c r="AHG131" s="16"/>
      <c r="AHH131" s="16"/>
      <c r="AHI131" s="16"/>
      <c r="AHJ131" s="16"/>
      <c r="AHK131" s="16"/>
      <c r="AHL131" s="16"/>
      <c r="AHM131" s="16"/>
      <c r="AHN131" s="16"/>
      <c r="AHO131" s="16"/>
      <c r="AHP131" s="16"/>
      <c r="AHQ131" s="16"/>
      <c r="AHR131" s="16"/>
      <c r="AHS131" s="16"/>
      <c r="AHT131" s="16"/>
      <c r="AHU131" s="16"/>
      <c r="AHV131" s="16"/>
      <c r="AHW131" s="16"/>
      <c r="AHX131" s="16"/>
      <c r="AHY131" s="16"/>
      <c r="AHZ131" s="16"/>
      <c r="AIA131" s="16"/>
      <c r="AIB131" s="16"/>
      <c r="AIC131" s="16"/>
      <c r="AID131" s="16"/>
      <c r="AIE131" s="16"/>
      <c r="AIF131" s="16"/>
      <c r="AIG131" s="16"/>
      <c r="AIH131" s="16"/>
      <c r="AII131" s="16"/>
      <c r="AIJ131" s="16"/>
      <c r="AIK131" s="16"/>
      <c r="AIL131" s="16"/>
      <c r="AIM131" s="16"/>
      <c r="AIN131" s="16"/>
      <c r="AIO131" s="16"/>
      <c r="AIP131" s="16"/>
      <c r="AIQ131" s="16"/>
      <c r="AIR131" s="16"/>
      <c r="AIS131" s="16"/>
      <c r="AIT131" s="16"/>
      <c r="AIU131" s="16"/>
      <c r="AIV131" s="16"/>
      <c r="AIW131" s="16"/>
      <c r="AIX131" s="16"/>
      <c r="AIY131" s="16"/>
      <c r="AIZ131" s="16"/>
      <c r="AJA131" s="16"/>
      <c r="AJB131" s="16"/>
      <c r="AJC131" s="16"/>
      <c r="AJD131" s="16"/>
      <c r="AJE131" s="16"/>
      <c r="AJF131" s="16"/>
      <c r="AJG131" s="16"/>
      <c r="AJH131" s="16"/>
      <c r="AJI131" s="16"/>
      <c r="AJJ131" s="16"/>
      <c r="AJK131" s="16"/>
      <c r="AJL131" s="16"/>
      <c r="AJM131" s="16"/>
      <c r="AJN131" s="16"/>
      <c r="AJO131" s="16"/>
      <c r="AJP131" s="16"/>
      <c r="AJQ131" s="16"/>
      <c r="AJR131" s="16"/>
      <c r="AJS131" s="16"/>
      <c r="AJT131" s="16"/>
      <c r="AJU131" s="16"/>
      <c r="AJV131" s="16"/>
      <c r="AJW131" s="16"/>
      <c r="AJX131" s="16"/>
      <c r="AJY131" s="16"/>
      <c r="AJZ131" s="16"/>
      <c r="AKA131" s="16"/>
      <c r="AKB131" s="16"/>
      <c r="AKC131" s="16"/>
      <c r="AKD131" s="16"/>
      <c r="AKE131" s="16"/>
      <c r="AKF131" s="16"/>
      <c r="AKG131" s="16"/>
      <c r="AKH131" s="16"/>
      <c r="AKI131" s="16"/>
      <c r="AKJ131" s="16"/>
      <c r="AKK131" s="16"/>
      <c r="AKL131" s="16"/>
      <c r="AKM131" s="16"/>
      <c r="AKN131" s="16"/>
      <c r="AKO131" s="16"/>
      <c r="AKP131" s="16"/>
      <c r="AKQ131" s="16"/>
      <c r="AKR131" s="16"/>
      <c r="AKS131" s="16"/>
      <c r="AKT131" s="16"/>
      <c r="AKU131" s="16"/>
      <c r="AKV131" s="16"/>
      <c r="AKW131" s="16"/>
      <c r="AKX131" s="16"/>
      <c r="AKY131" s="16"/>
      <c r="AKZ131" s="16"/>
      <c r="ALA131" s="16"/>
      <c r="ALB131" s="16"/>
      <c r="ALC131" s="16"/>
      <c r="ALD131" s="16"/>
      <c r="ALE131" s="16"/>
      <c r="ALF131" s="16"/>
      <c r="ALG131" s="16"/>
      <c r="ALH131" s="16"/>
      <c r="ALI131" s="16"/>
      <c r="ALJ131" s="16"/>
      <c r="ALK131" s="16"/>
      <c r="ALL131" s="16"/>
      <c r="ALM131" s="16"/>
      <c r="ALN131" s="16"/>
      <c r="ALO131" s="16"/>
      <c r="ALP131" s="16"/>
      <c r="ALQ131" s="16"/>
      <c r="ALR131" s="16"/>
      <c r="ALS131" s="16"/>
      <c r="ALT131" s="16"/>
      <c r="ALU131" s="16"/>
      <c r="ALV131" s="16"/>
      <c r="ALW131" s="16"/>
      <c r="ALX131" s="16"/>
      <c r="ALY131" s="16"/>
      <c r="ALZ131" s="16"/>
      <c r="AMA131" s="16"/>
      <c r="AMB131" s="16"/>
      <c r="AMC131" s="16"/>
      <c r="AMD131" s="16"/>
      <c r="AME131" s="16"/>
      <c r="AMF131" s="16"/>
      <c r="AMG131" s="16"/>
      <c r="AMH131" s="16"/>
      <c r="AMI131" s="16"/>
      <c r="AMJ131" s="16"/>
      <c r="AMK131" s="16"/>
    </row>
    <row r="132" spans="1:1025" x14ac:dyDescent="0.2">
      <c r="A132" s="19" t="s">
        <v>152</v>
      </c>
      <c r="B132" s="20" t="s">
        <v>136</v>
      </c>
      <c r="C132" s="20" t="s">
        <v>86</v>
      </c>
      <c r="D132" s="20" t="s">
        <v>87</v>
      </c>
      <c r="E132" s="38">
        <f t="shared" si="432"/>
        <v>0</v>
      </c>
      <c r="F132" s="38">
        <f t="shared" si="433"/>
        <v>0</v>
      </c>
      <c r="G132" s="38">
        <f t="shared" si="434"/>
        <v>0</v>
      </c>
      <c r="H132" s="38">
        <f t="shared" si="435"/>
        <v>0</v>
      </c>
      <c r="I132" s="38">
        <f t="shared" si="436"/>
        <v>0</v>
      </c>
      <c r="J132" s="38">
        <f t="shared" si="437"/>
        <v>0</v>
      </c>
      <c r="K132" s="38">
        <f t="shared" ref="K132:AH132" si="504">SUM(K133:K134)</f>
        <v>0</v>
      </c>
      <c r="L132" s="38">
        <f t="shared" si="504"/>
        <v>0</v>
      </c>
      <c r="M132" s="38">
        <f t="shared" si="504"/>
        <v>0</v>
      </c>
      <c r="N132" s="38">
        <f t="shared" si="504"/>
        <v>0</v>
      </c>
      <c r="O132" s="38">
        <f t="shared" si="504"/>
        <v>0</v>
      </c>
      <c r="P132" s="38">
        <f t="shared" si="504"/>
        <v>0</v>
      </c>
      <c r="Q132" s="38">
        <f t="shared" si="504"/>
        <v>0</v>
      </c>
      <c r="R132" s="38">
        <f t="shared" si="504"/>
        <v>0</v>
      </c>
      <c r="S132" s="38">
        <f t="shared" si="504"/>
        <v>0</v>
      </c>
      <c r="T132" s="38">
        <f t="shared" si="504"/>
        <v>0</v>
      </c>
      <c r="U132" s="38">
        <f t="shared" si="504"/>
        <v>0</v>
      </c>
      <c r="V132" s="38">
        <f t="shared" si="504"/>
        <v>0</v>
      </c>
      <c r="W132" s="38">
        <f t="shared" si="504"/>
        <v>0</v>
      </c>
      <c r="X132" s="38">
        <f t="shared" si="504"/>
        <v>0</v>
      </c>
      <c r="Y132" s="38">
        <f t="shared" si="504"/>
        <v>0</v>
      </c>
      <c r="Z132" s="38">
        <f t="shared" si="504"/>
        <v>0</v>
      </c>
      <c r="AA132" s="38">
        <f t="shared" si="504"/>
        <v>0</v>
      </c>
      <c r="AB132" s="38">
        <f t="shared" si="504"/>
        <v>0</v>
      </c>
      <c r="AC132" s="38">
        <f t="shared" si="504"/>
        <v>0</v>
      </c>
      <c r="AD132" s="38">
        <f t="shared" si="504"/>
        <v>0</v>
      </c>
      <c r="AE132" s="38">
        <f t="shared" si="504"/>
        <v>0</v>
      </c>
      <c r="AF132" s="38">
        <f t="shared" si="504"/>
        <v>0</v>
      </c>
      <c r="AG132" s="38">
        <f t="shared" si="504"/>
        <v>0</v>
      </c>
      <c r="AH132" s="38">
        <f t="shared" si="504"/>
        <v>0</v>
      </c>
      <c r="AI132" s="38">
        <f t="shared" si="374"/>
        <v>0</v>
      </c>
      <c r="AJ132" s="38">
        <f t="shared" si="375"/>
        <v>0</v>
      </c>
      <c r="AK132" s="38">
        <f t="shared" si="376"/>
        <v>0</v>
      </c>
      <c r="AL132" s="38">
        <f t="shared" si="377"/>
        <v>0</v>
      </c>
      <c r="AM132" s="38">
        <f t="shared" si="378"/>
        <v>0</v>
      </c>
      <c r="AN132" s="38">
        <f t="shared" si="379"/>
        <v>0</v>
      </c>
      <c r="AO132" s="38">
        <f t="shared" ref="AO132:BL132" si="505">SUM(AO133:AO134)</f>
        <v>0</v>
      </c>
      <c r="AP132" s="38">
        <f t="shared" si="505"/>
        <v>0</v>
      </c>
      <c r="AQ132" s="38">
        <f t="shared" si="505"/>
        <v>0</v>
      </c>
      <c r="AR132" s="38">
        <f t="shared" si="505"/>
        <v>0</v>
      </c>
      <c r="AS132" s="38">
        <f t="shared" si="505"/>
        <v>0</v>
      </c>
      <c r="AT132" s="38">
        <f t="shared" si="505"/>
        <v>0</v>
      </c>
      <c r="AU132" s="38">
        <f t="shared" si="505"/>
        <v>0</v>
      </c>
      <c r="AV132" s="38">
        <f t="shared" si="505"/>
        <v>0</v>
      </c>
      <c r="AW132" s="38">
        <f t="shared" si="505"/>
        <v>0</v>
      </c>
      <c r="AX132" s="38">
        <f t="shared" si="505"/>
        <v>0</v>
      </c>
      <c r="AY132" s="38">
        <f t="shared" si="505"/>
        <v>0</v>
      </c>
      <c r="AZ132" s="38">
        <f t="shared" si="505"/>
        <v>0</v>
      </c>
      <c r="BA132" s="38">
        <f t="shared" si="505"/>
        <v>0</v>
      </c>
      <c r="BB132" s="38">
        <f t="shared" si="505"/>
        <v>0</v>
      </c>
      <c r="BC132" s="38">
        <f t="shared" si="505"/>
        <v>0</v>
      </c>
      <c r="BD132" s="38">
        <f t="shared" si="505"/>
        <v>0</v>
      </c>
      <c r="BE132" s="38">
        <f t="shared" si="505"/>
        <v>0</v>
      </c>
      <c r="BF132" s="38">
        <f t="shared" si="505"/>
        <v>0</v>
      </c>
      <c r="BG132" s="38">
        <f t="shared" si="505"/>
        <v>0</v>
      </c>
      <c r="BH132" s="38">
        <f t="shared" si="505"/>
        <v>0</v>
      </c>
      <c r="BI132" s="38">
        <f t="shared" si="505"/>
        <v>0</v>
      </c>
      <c r="BJ132" s="38">
        <f t="shared" si="505"/>
        <v>0</v>
      </c>
      <c r="BK132" s="38">
        <f t="shared" si="505"/>
        <v>0</v>
      </c>
      <c r="BL132" s="38">
        <f t="shared" si="505"/>
        <v>0</v>
      </c>
      <c r="BM132" s="38">
        <f t="shared" si="381"/>
        <v>0</v>
      </c>
      <c r="BN132" s="38">
        <f t="shared" si="382"/>
        <v>0</v>
      </c>
      <c r="BO132" s="38">
        <f t="shared" si="383"/>
        <v>0</v>
      </c>
      <c r="BP132" s="38">
        <f t="shared" si="384"/>
        <v>0</v>
      </c>
      <c r="BQ132" s="38">
        <f t="shared" si="385"/>
        <v>0</v>
      </c>
      <c r="BR132" s="38">
        <f t="shared" si="386"/>
        <v>0</v>
      </c>
      <c r="BS132" s="13" t="s">
        <v>87</v>
      </c>
    </row>
    <row r="133" spans="1:1025" ht="25.5" x14ac:dyDescent="0.2">
      <c r="A133" s="60" t="s">
        <v>152</v>
      </c>
      <c r="B133" s="75" t="s">
        <v>284</v>
      </c>
      <c r="C133" s="70" t="s">
        <v>285</v>
      </c>
      <c r="D133" s="25" t="s">
        <v>87</v>
      </c>
      <c r="E133" s="34">
        <f t="shared" si="432"/>
        <v>0</v>
      </c>
      <c r="F133" s="34">
        <f t="shared" si="433"/>
        <v>0</v>
      </c>
      <c r="G133" s="34">
        <f t="shared" si="434"/>
        <v>0</v>
      </c>
      <c r="H133" s="34">
        <f t="shared" si="435"/>
        <v>0</v>
      </c>
      <c r="I133" s="34">
        <f t="shared" si="436"/>
        <v>0</v>
      </c>
      <c r="J133" s="34">
        <f t="shared" si="437"/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f t="shared" si="374"/>
        <v>0</v>
      </c>
      <c r="AJ133" s="11">
        <f t="shared" si="375"/>
        <v>0</v>
      </c>
      <c r="AK133" s="11">
        <f t="shared" si="376"/>
        <v>0</v>
      </c>
      <c r="AL133" s="11">
        <f t="shared" si="377"/>
        <v>0</v>
      </c>
      <c r="AM133" s="11">
        <f t="shared" si="378"/>
        <v>0</v>
      </c>
      <c r="AN133" s="11">
        <f t="shared" si="379"/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f t="shared" si="381"/>
        <v>0</v>
      </c>
      <c r="BN133" s="11">
        <f t="shared" si="382"/>
        <v>0</v>
      </c>
      <c r="BO133" s="11">
        <f t="shared" si="383"/>
        <v>0</v>
      </c>
      <c r="BP133" s="11">
        <f t="shared" si="384"/>
        <v>0</v>
      </c>
      <c r="BQ133" s="11">
        <f t="shared" si="385"/>
        <v>0</v>
      </c>
      <c r="BR133" s="11">
        <f t="shared" si="386"/>
        <v>0</v>
      </c>
      <c r="BS133" s="13" t="s">
        <v>87</v>
      </c>
    </row>
    <row r="134" spans="1:1025" x14ac:dyDescent="0.2">
      <c r="A134" s="60" t="s">
        <v>152</v>
      </c>
      <c r="B134" s="75" t="s">
        <v>286</v>
      </c>
      <c r="C134" s="70" t="s">
        <v>287</v>
      </c>
      <c r="D134" s="25" t="s">
        <v>87</v>
      </c>
      <c r="E134" s="34">
        <f t="shared" si="432"/>
        <v>0</v>
      </c>
      <c r="F134" s="34">
        <f t="shared" si="433"/>
        <v>0</v>
      </c>
      <c r="G134" s="34">
        <f t="shared" si="434"/>
        <v>0</v>
      </c>
      <c r="H134" s="34">
        <f t="shared" si="435"/>
        <v>0</v>
      </c>
      <c r="I134" s="34">
        <f t="shared" si="436"/>
        <v>0</v>
      </c>
      <c r="J134" s="34">
        <f t="shared" si="437"/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f t="shared" si="374"/>
        <v>0</v>
      </c>
      <c r="AJ134" s="11">
        <f t="shared" si="375"/>
        <v>0</v>
      </c>
      <c r="AK134" s="11">
        <f t="shared" si="376"/>
        <v>0</v>
      </c>
      <c r="AL134" s="11">
        <f t="shared" si="377"/>
        <v>0</v>
      </c>
      <c r="AM134" s="11">
        <f t="shared" si="378"/>
        <v>0</v>
      </c>
      <c r="AN134" s="11">
        <f t="shared" si="379"/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f t="shared" si="381"/>
        <v>0</v>
      </c>
      <c r="BN134" s="11">
        <f t="shared" si="382"/>
        <v>0</v>
      </c>
      <c r="BO134" s="11">
        <f t="shared" si="383"/>
        <v>0</v>
      </c>
      <c r="BP134" s="11">
        <f t="shared" si="384"/>
        <v>0</v>
      </c>
      <c r="BQ134" s="11">
        <f t="shared" si="385"/>
        <v>0</v>
      </c>
      <c r="BR134" s="11">
        <f t="shared" si="386"/>
        <v>0</v>
      </c>
      <c r="BS134" s="13" t="s">
        <v>87</v>
      </c>
    </row>
    <row r="135" spans="1:1025" s="17" customFormat="1" x14ac:dyDescent="0.2">
      <c r="A135" s="19" t="s">
        <v>153</v>
      </c>
      <c r="B135" s="20" t="s">
        <v>137</v>
      </c>
      <c r="C135" s="20" t="s">
        <v>86</v>
      </c>
      <c r="D135" s="20" t="s">
        <v>87</v>
      </c>
      <c r="E135" s="38">
        <f t="shared" si="432"/>
        <v>0</v>
      </c>
      <c r="F135" s="38">
        <f t="shared" si="433"/>
        <v>0</v>
      </c>
      <c r="G135" s="38">
        <f t="shared" si="434"/>
        <v>0</v>
      </c>
      <c r="H135" s="38">
        <f t="shared" si="435"/>
        <v>0</v>
      </c>
      <c r="I135" s="38">
        <f t="shared" si="436"/>
        <v>0</v>
      </c>
      <c r="J135" s="38">
        <f t="shared" si="437"/>
        <v>0</v>
      </c>
      <c r="K135" s="38">
        <f t="shared" ref="K135:AH135" si="506">SUM(K136:K140)</f>
        <v>0</v>
      </c>
      <c r="L135" s="38">
        <f t="shared" si="506"/>
        <v>0</v>
      </c>
      <c r="M135" s="38">
        <f t="shared" si="506"/>
        <v>0</v>
      </c>
      <c r="N135" s="38">
        <f t="shared" si="506"/>
        <v>0</v>
      </c>
      <c r="O135" s="38">
        <f t="shared" si="506"/>
        <v>0</v>
      </c>
      <c r="P135" s="38">
        <f t="shared" si="506"/>
        <v>0</v>
      </c>
      <c r="Q135" s="38">
        <f t="shared" si="506"/>
        <v>0</v>
      </c>
      <c r="R135" s="38">
        <f t="shared" si="506"/>
        <v>0</v>
      </c>
      <c r="S135" s="38">
        <f t="shared" si="506"/>
        <v>0</v>
      </c>
      <c r="T135" s="38">
        <f t="shared" si="506"/>
        <v>0</v>
      </c>
      <c r="U135" s="38">
        <f t="shared" si="506"/>
        <v>0</v>
      </c>
      <c r="V135" s="38">
        <f t="shared" si="506"/>
        <v>0</v>
      </c>
      <c r="W135" s="38">
        <f t="shared" si="506"/>
        <v>0</v>
      </c>
      <c r="X135" s="38">
        <f t="shared" si="506"/>
        <v>0</v>
      </c>
      <c r="Y135" s="38">
        <f t="shared" si="506"/>
        <v>0</v>
      </c>
      <c r="Z135" s="38">
        <f t="shared" si="506"/>
        <v>0</v>
      </c>
      <c r="AA135" s="38">
        <f t="shared" si="506"/>
        <v>0</v>
      </c>
      <c r="AB135" s="38">
        <f t="shared" si="506"/>
        <v>0</v>
      </c>
      <c r="AC135" s="38">
        <f t="shared" si="506"/>
        <v>0</v>
      </c>
      <c r="AD135" s="38">
        <f t="shared" si="506"/>
        <v>0</v>
      </c>
      <c r="AE135" s="38">
        <f t="shared" si="506"/>
        <v>0</v>
      </c>
      <c r="AF135" s="38">
        <f t="shared" si="506"/>
        <v>0</v>
      </c>
      <c r="AG135" s="38">
        <f t="shared" si="506"/>
        <v>0</v>
      </c>
      <c r="AH135" s="38">
        <f t="shared" si="506"/>
        <v>0</v>
      </c>
      <c r="AI135" s="38">
        <f t="shared" si="374"/>
        <v>0</v>
      </c>
      <c r="AJ135" s="38">
        <f t="shared" si="375"/>
        <v>0</v>
      </c>
      <c r="AK135" s="38">
        <f t="shared" si="376"/>
        <v>0</v>
      </c>
      <c r="AL135" s="38">
        <f t="shared" si="377"/>
        <v>0</v>
      </c>
      <c r="AM135" s="38">
        <f t="shared" si="378"/>
        <v>0</v>
      </c>
      <c r="AN135" s="38">
        <f t="shared" si="379"/>
        <v>0</v>
      </c>
      <c r="AO135" s="38">
        <f t="shared" ref="AO135:BL135" si="507">SUM(AO136:AO140)</f>
        <v>0</v>
      </c>
      <c r="AP135" s="38">
        <f t="shared" si="507"/>
        <v>0</v>
      </c>
      <c r="AQ135" s="38">
        <f t="shared" si="507"/>
        <v>0</v>
      </c>
      <c r="AR135" s="38">
        <f t="shared" si="507"/>
        <v>0</v>
      </c>
      <c r="AS135" s="38">
        <f t="shared" si="507"/>
        <v>0</v>
      </c>
      <c r="AT135" s="38">
        <f t="shared" si="507"/>
        <v>0</v>
      </c>
      <c r="AU135" s="38">
        <f t="shared" si="507"/>
        <v>0</v>
      </c>
      <c r="AV135" s="38">
        <f t="shared" si="507"/>
        <v>0</v>
      </c>
      <c r="AW135" s="38">
        <f t="shared" si="507"/>
        <v>0</v>
      </c>
      <c r="AX135" s="38">
        <f t="shared" si="507"/>
        <v>0</v>
      </c>
      <c r="AY135" s="38">
        <f t="shared" si="507"/>
        <v>0</v>
      </c>
      <c r="AZ135" s="38">
        <f t="shared" si="507"/>
        <v>0</v>
      </c>
      <c r="BA135" s="38">
        <f t="shared" si="507"/>
        <v>0</v>
      </c>
      <c r="BB135" s="38">
        <f t="shared" si="507"/>
        <v>0</v>
      </c>
      <c r="BC135" s="38">
        <f t="shared" si="507"/>
        <v>0</v>
      </c>
      <c r="BD135" s="38">
        <f t="shared" si="507"/>
        <v>0</v>
      </c>
      <c r="BE135" s="38">
        <f t="shared" si="507"/>
        <v>0</v>
      </c>
      <c r="BF135" s="38">
        <f t="shared" si="507"/>
        <v>0</v>
      </c>
      <c r="BG135" s="38">
        <f t="shared" si="507"/>
        <v>0</v>
      </c>
      <c r="BH135" s="38">
        <f t="shared" si="507"/>
        <v>0</v>
      </c>
      <c r="BI135" s="38">
        <f t="shared" si="507"/>
        <v>0</v>
      </c>
      <c r="BJ135" s="38">
        <f t="shared" si="507"/>
        <v>0</v>
      </c>
      <c r="BK135" s="38">
        <f t="shared" si="507"/>
        <v>0</v>
      </c>
      <c r="BL135" s="38">
        <f t="shared" si="507"/>
        <v>0</v>
      </c>
      <c r="BM135" s="38">
        <f t="shared" si="381"/>
        <v>0</v>
      </c>
      <c r="BN135" s="38">
        <f t="shared" si="382"/>
        <v>0</v>
      </c>
      <c r="BO135" s="38">
        <f t="shared" si="383"/>
        <v>0</v>
      </c>
      <c r="BP135" s="38">
        <f t="shared" si="384"/>
        <v>0</v>
      </c>
      <c r="BQ135" s="38">
        <f t="shared" si="385"/>
        <v>0</v>
      </c>
      <c r="BR135" s="38">
        <f t="shared" si="386"/>
        <v>0</v>
      </c>
      <c r="BS135" s="15" t="s">
        <v>87</v>
      </c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6"/>
      <c r="JW135" s="16"/>
      <c r="JX135" s="16"/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16"/>
      <c r="KJ135" s="16"/>
      <c r="KK135" s="16"/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16"/>
      <c r="KW135" s="16"/>
      <c r="KX135" s="16"/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6"/>
      <c r="LJ135" s="16"/>
      <c r="LK135" s="16"/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6"/>
      <c r="LW135" s="16"/>
      <c r="LX135" s="16"/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16"/>
      <c r="MJ135" s="16"/>
      <c r="MK135" s="16"/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16"/>
      <c r="MW135" s="16"/>
      <c r="MX135" s="16"/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16"/>
      <c r="NJ135" s="16"/>
      <c r="NK135" s="16"/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6"/>
      <c r="NW135" s="16"/>
      <c r="NX135" s="16"/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16"/>
      <c r="OJ135" s="16"/>
      <c r="OK135" s="16"/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16"/>
      <c r="OW135" s="16"/>
      <c r="OX135" s="16"/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16"/>
      <c r="PJ135" s="16"/>
      <c r="PK135" s="16"/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6"/>
      <c r="PW135" s="16"/>
      <c r="PX135" s="16"/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16"/>
      <c r="QJ135" s="16"/>
      <c r="QK135" s="16"/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16"/>
      <c r="QW135" s="16"/>
      <c r="QX135" s="16"/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6"/>
      <c r="RJ135" s="16"/>
      <c r="RK135" s="16"/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6"/>
      <c r="RW135" s="16"/>
      <c r="RX135" s="16"/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6"/>
      <c r="SJ135" s="16"/>
      <c r="SK135" s="16"/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6"/>
      <c r="SW135" s="16"/>
      <c r="SX135" s="16"/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16"/>
      <c r="TJ135" s="16"/>
      <c r="TK135" s="16"/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16"/>
      <c r="TW135" s="16"/>
      <c r="TX135" s="16"/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16"/>
      <c r="UJ135" s="16"/>
      <c r="UK135" s="16"/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6"/>
      <c r="UW135" s="16"/>
      <c r="UX135" s="16"/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6"/>
      <c r="VJ135" s="16"/>
      <c r="VK135" s="16"/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6"/>
      <c r="VW135" s="16"/>
      <c r="VX135" s="16"/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6"/>
      <c r="WJ135" s="16"/>
      <c r="WK135" s="16"/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16"/>
      <c r="WW135" s="16"/>
      <c r="WX135" s="16"/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16"/>
      <c r="XJ135" s="16"/>
      <c r="XK135" s="16"/>
      <c r="XL135" s="16"/>
      <c r="XM135" s="16"/>
      <c r="XN135" s="16"/>
      <c r="XO135" s="16"/>
      <c r="XP135" s="16"/>
      <c r="XQ135" s="16"/>
      <c r="XR135" s="16"/>
      <c r="XS135" s="16"/>
      <c r="XT135" s="16"/>
      <c r="XU135" s="16"/>
      <c r="XV135" s="16"/>
      <c r="XW135" s="16"/>
      <c r="XX135" s="16"/>
      <c r="XY135" s="16"/>
      <c r="XZ135" s="16"/>
      <c r="YA135" s="16"/>
      <c r="YB135" s="16"/>
      <c r="YC135" s="16"/>
      <c r="YD135" s="16"/>
      <c r="YE135" s="16"/>
      <c r="YF135" s="16"/>
      <c r="YG135" s="16"/>
      <c r="YH135" s="16"/>
      <c r="YI135" s="16"/>
      <c r="YJ135" s="16"/>
      <c r="YK135" s="16"/>
      <c r="YL135" s="16"/>
      <c r="YM135" s="16"/>
      <c r="YN135" s="16"/>
      <c r="YO135" s="16"/>
      <c r="YP135" s="16"/>
      <c r="YQ135" s="16"/>
      <c r="YR135" s="16"/>
      <c r="YS135" s="16"/>
      <c r="YT135" s="16"/>
      <c r="YU135" s="16"/>
      <c r="YV135" s="16"/>
      <c r="YW135" s="16"/>
      <c r="YX135" s="16"/>
      <c r="YY135" s="16"/>
      <c r="YZ135" s="16"/>
      <c r="ZA135" s="16"/>
      <c r="ZB135" s="16"/>
      <c r="ZC135" s="16"/>
      <c r="ZD135" s="16"/>
      <c r="ZE135" s="16"/>
      <c r="ZF135" s="16"/>
      <c r="ZG135" s="16"/>
      <c r="ZH135" s="16"/>
      <c r="ZI135" s="16"/>
      <c r="ZJ135" s="16"/>
      <c r="ZK135" s="16"/>
      <c r="ZL135" s="16"/>
      <c r="ZM135" s="16"/>
      <c r="ZN135" s="16"/>
      <c r="ZO135" s="16"/>
      <c r="ZP135" s="16"/>
      <c r="ZQ135" s="16"/>
      <c r="ZR135" s="16"/>
      <c r="ZS135" s="16"/>
      <c r="ZT135" s="16"/>
      <c r="ZU135" s="16"/>
      <c r="ZV135" s="16"/>
      <c r="ZW135" s="16"/>
      <c r="ZX135" s="16"/>
      <c r="ZY135" s="16"/>
      <c r="ZZ135" s="16"/>
      <c r="AAA135" s="16"/>
      <c r="AAB135" s="16"/>
      <c r="AAC135" s="16"/>
      <c r="AAD135" s="16"/>
      <c r="AAE135" s="16"/>
      <c r="AAF135" s="16"/>
      <c r="AAG135" s="16"/>
      <c r="AAH135" s="16"/>
      <c r="AAI135" s="16"/>
      <c r="AAJ135" s="16"/>
      <c r="AAK135" s="16"/>
      <c r="AAL135" s="16"/>
      <c r="AAM135" s="16"/>
      <c r="AAN135" s="16"/>
      <c r="AAO135" s="16"/>
      <c r="AAP135" s="16"/>
      <c r="AAQ135" s="16"/>
      <c r="AAR135" s="16"/>
      <c r="AAS135" s="16"/>
      <c r="AAT135" s="16"/>
      <c r="AAU135" s="16"/>
      <c r="AAV135" s="16"/>
      <c r="AAW135" s="16"/>
      <c r="AAX135" s="16"/>
      <c r="AAY135" s="16"/>
      <c r="AAZ135" s="16"/>
      <c r="ABA135" s="16"/>
      <c r="ABB135" s="16"/>
      <c r="ABC135" s="16"/>
      <c r="ABD135" s="16"/>
      <c r="ABE135" s="16"/>
      <c r="ABF135" s="16"/>
      <c r="ABG135" s="16"/>
      <c r="ABH135" s="16"/>
      <c r="ABI135" s="16"/>
      <c r="ABJ135" s="16"/>
      <c r="ABK135" s="16"/>
      <c r="ABL135" s="16"/>
      <c r="ABM135" s="16"/>
      <c r="ABN135" s="16"/>
      <c r="ABO135" s="16"/>
      <c r="ABP135" s="16"/>
      <c r="ABQ135" s="16"/>
      <c r="ABR135" s="16"/>
      <c r="ABS135" s="16"/>
      <c r="ABT135" s="16"/>
      <c r="ABU135" s="16"/>
      <c r="ABV135" s="16"/>
      <c r="ABW135" s="16"/>
      <c r="ABX135" s="16"/>
      <c r="ABY135" s="16"/>
      <c r="ABZ135" s="16"/>
      <c r="ACA135" s="16"/>
      <c r="ACB135" s="16"/>
      <c r="ACC135" s="16"/>
      <c r="ACD135" s="16"/>
      <c r="ACE135" s="16"/>
      <c r="ACF135" s="16"/>
      <c r="ACG135" s="16"/>
      <c r="ACH135" s="16"/>
      <c r="ACI135" s="16"/>
      <c r="ACJ135" s="16"/>
      <c r="ACK135" s="16"/>
      <c r="ACL135" s="16"/>
      <c r="ACM135" s="16"/>
      <c r="ACN135" s="16"/>
      <c r="ACO135" s="16"/>
      <c r="ACP135" s="16"/>
      <c r="ACQ135" s="16"/>
      <c r="ACR135" s="16"/>
      <c r="ACS135" s="16"/>
      <c r="ACT135" s="16"/>
      <c r="ACU135" s="16"/>
      <c r="ACV135" s="16"/>
      <c r="ACW135" s="16"/>
      <c r="ACX135" s="16"/>
      <c r="ACY135" s="16"/>
      <c r="ACZ135" s="16"/>
      <c r="ADA135" s="16"/>
      <c r="ADB135" s="16"/>
      <c r="ADC135" s="16"/>
      <c r="ADD135" s="16"/>
      <c r="ADE135" s="16"/>
      <c r="ADF135" s="16"/>
      <c r="ADG135" s="16"/>
      <c r="ADH135" s="16"/>
      <c r="ADI135" s="16"/>
      <c r="ADJ135" s="16"/>
      <c r="ADK135" s="16"/>
      <c r="ADL135" s="16"/>
      <c r="ADM135" s="16"/>
      <c r="ADN135" s="16"/>
      <c r="ADO135" s="16"/>
      <c r="ADP135" s="16"/>
      <c r="ADQ135" s="16"/>
      <c r="ADR135" s="16"/>
      <c r="ADS135" s="16"/>
      <c r="ADT135" s="16"/>
      <c r="ADU135" s="16"/>
      <c r="ADV135" s="16"/>
      <c r="ADW135" s="16"/>
      <c r="ADX135" s="16"/>
      <c r="ADY135" s="16"/>
      <c r="ADZ135" s="16"/>
      <c r="AEA135" s="16"/>
      <c r="AEB135" s="16"/>
      <c r="AEC135" s="16"/>
      <c r="AED135" s="16"/>
      <c r="AEE135" s="16"/>
      <c r="AEF135" s="16"/>
      <c r="AEG135" s="16"/>
      <c r="AEH135" s="16"/>
      <c r="AEI135" s="16"/>
      <c r="AEJ135" s="16"/>
      <c r="AEK135" s="16"/>
      <c r="AEL135" s="16"/>
      <c r="AEM135" s="16"/>
      <c r="AEN135" s="16"/>
      <c r="AEO135" s="16"/>
      <c r="AEP135" s="16"/>
      <c r="AEQ135" s="16"/>
      <c r="AER135" s="16"/>
      <c r="AES135" s="16"/>
      <c r="AET135" s="16"/>
      <c r="AEU135" s="16"/>
      <c r="AEV135" s="16"/>
      <c r="AEW135" s="16"/>
      <c r="AEX135" s="16"/>
      <c r="AEY135" s="16"/>
      <c r="AEZ135" s="16"/>
      <c r="AFA135" s="16"/>
      <c r="AFB135" s="16"/>
      <c r="AFC135" s="16"/>
      <c r="AFD135" s="16"/>
      <c r="AFE135" s="16"/>
      <c r="AFF135" s="16"/>
      <c r="AFG135" s="16"/>
      <c r="AFH135" s="16"/>
      <c r="AFI135" s="16"/>
      <c r="AFJ135" s="16"/>
      <c r="AFK135" s="16"/>
      <c r="AFL135" s="16"/>
      <c r="AFM135" s="16"/>
      <c r="AFN135" s="16"/>
      <c r="AFO135" s="16"/>
      <c r="AFP135" s="16"/>
      <c r="AFQ135" s="16"/>
      <c r="AFR135" s="16"/>
      <c r="AFS135" s="16"/>
      <c r="AFT135" s="16"/>
      <c r="AFU135" s="16"/>
      <c r="AFV135" s="16"/>
      <c r="AFW135" s="16"/>
      <c r="AFX135" s="16"/>
      <c r="AFY135" s="16"/>
      <c r="AFZ135" s="16"/>
      <c r="AGA135" s="16"/>
      <c r="AGB135" s="16"/>
      <c r="AGC135" s="16"/>
      <c r="AGD135" s="16"/>
      <c r="AGE135" s="16"/>
      <c r="AGF135" s="16"/>
      <c r="AGG135" s="16"/>
      <c r="AGH135" s="16"/>
      <c r="AGI135" s="16"/>
      <c r="AGJ135" s="16"/>
      <c r="AGK135" s="16"/>
      <c r="AGL135" s="16"/>
      <c r="AGM135" s="16"/>
      <c r="AGN135" s="16"/>
      <c r="AGO135" s="16"/>
      <c r="AGP135" s="16"/>
      <c r="AGQ135" s="16"/>
      <c r="AGR135" s="16"/>
      <c r="AGS135" s="16"/>
      <c r="AGT135" s="16"/>
      <c r="AGU135" s="16"/>
      <c r="AGV135" s="16"/>
      <c r="AGW135" s="16"/>
      <c r="AGX135" s="16"/>
      <c r="AGY135" s="16"/>
      <c r="AGZ135" s="16"/>
      <c r="AHA135" s="16"/>
      <c r="AHB135" s="16"/>
      <c r="AHC135" s="16"/>
      <c r="AHD135" s="16"/>
      <c r="AHE135" s="16"/>
      <c r="AHF135" s="16"/>
      <c r="AHG135" s="16"/>
      <c r="AHH135" s="16"/>
      <c r="AHI135" s="16"/>
      <c r="AHJ135" s="16"/>
      <c r="AHK135" s="16"/>
      <c r="AHL135" s="16"/>
      <c r="AHM135" s="16"/>
      <c r="AHN135" s="16"/>
      <c r="AHO135" s="16"/>
      <c r="AHP135" s="16"/>
      <c r="AHQ135" s="16"/>
      <c r="AHR135" s="16"/>
      <c r="AHS135" s="16"/>
      <c r="AHT135" s="16"/>
      <c r="AHU135" s="16"/>
      <c r="AHV135" s="16"/>
      <c r="AHW135" s="16"/>
      <c r="AHX135" s="16"/>
      <c r="AHY135" s="16"/>
      <c r="AHZ135" s="16"/>
      <c r="AIA135" s="16"/>
      <c r="AIB135" s="16"/>
      <c r="AIC135" s="16"/>
      <c r="AID135" s="16"/>
      <c r="AIE135" s="16"/>
      <c r="AIF135" s="16"/>
      <c r="AIG135" s="16"/>
      <c r="AIH135" s="16"/>
      <c r="AII135" s="16"/>
      <c r="AIJ135" s="16"/>
      <c r="AIK135" s="16"/>
      <c r="AIL135" s="16"/>
      <c r="AIM135" s="16"/>
      <c r="AIN135" s="16"/>
      <c r="AIO135" s="16"/>
      <c r="AIP135" s="16"/>
      <c r="AIQ135" s="16"/>
      <c r="AIR135" s="16"/>
      <c r="AIS135" s="16"/>
      <c r="AIT135" s="16"/>
      <c r="AIU135" s="16"/>
      <c r="AIV135" s="16"/>
      <c r="AIW135" s="16"/>
      <c r="AIX135" s="16"/>
      <c r="AIY135" s="16"/>
      <c r="AIZ135" s="16"/>
      <c r="AJA135" s="16"/>
      <c r="AJB135" s="16"/>
      <c r="AJC135" s="16"/>
      <c r="AJD135" s="16"/>
      <c r="AJE135" s="16"/>
      <c r="AJF135" s="16"/>
      <c r="AJG135" s="16"/>
      <c r="AJH135" s="16"/>
      <c r="AJI135" s="16"/>
      <c r="AJJ135" s="16"/>
      <c r="AJK135" s="16"/>
      <c r="AJL135" s="16"/>
      <c r="AJM135" s="16"/>
      <c r="AJN135" s="16"/>
      <c r="AJO135" s="16"/>
      <c r="AJP135" s="16"/>
      <c r="AJQ135" s="16"/>
      <c r="AJR135" s="16"/>
      <c r="AJS135" s="16"/>
      <c r="AJT135" s="16"/>
      <c r="AJU135" s="16"/>
      <c r="AJV135" s="16"/>
      <c r="AJW135" s="16"/>
      <c r="AJX135" s="16"/>
      <c r="AJY135" s="16"/>
      <c r="AJZ135" s="16"/>
      <c r="AKA135" s="16"/>
      <c r="AKB135" s="16"/>
      <c r="AKC135" s="16"/>
      <c r="AKD135" s="16"/>
      <c r="AKE135" s="16"/>
      <c r="AKF135" s="16"/>
      <c r="AKG135" s="16"/>
      <c r="AKH135" s="16"/>
      <c r="AKI135" s="16"/>
      <c r="AKJ135" s="16"/>
      <c r="AKK135" s="16"/>
      <c r="AKL135" s="16"/>
      <c r="AKM135" s="16"/>
      <c r="AKN135" s="16"/>
      <c r="AKO135" s="16"/>
      <c r="AKP135" s="16"/>
      <c r="AKQ135" s="16"/>
      <c r="AKR135" s="16"/>
      <c r="AKS135" s="16"/>
      <c r="AKT135" s="16"/>
      <c r="AKU135" s="16"/>
      <c r="AKV135" s="16"/>
      <c r="AKW135" s="16"/>
      <c r="AKX135" s="16"/>
      <c r="AKY135" s="16"/>
      <c r="AKZ135" s="16"/>
      <c r="ALA135" s="16"/>
      <c r="ALB135" s="16"/>
      <c r="ALC135" s="16"/>
      <c r="ALD135" s="16"/>
      <c r="ALE135" s="16"/>
      <c r="ALF135" s="16"/>
      <c r="ALG135" s="16"/>
      <c r="ALH135" s="16"/>
      <c r="ALI135" s="16"/>
      <c r="ALJ135" s="16"/>
      <c r="ALK135" s="16"/>
      <c r="ALL135" s="16"/>
      <c r="ALM135" s="16"/>
      <c r="ALN135" s="16"/>
      <c r="ALO135" s="16"/>
      <c r="ALP135" s="16"/>
      <c r="ALQ135" s="16"/>
      <c r="ALR135" s="16"/>
      <c r="ALS135" s="16"/>
      <c r="ALT135" s="16"/>
      <c r="ALU135" s="16"/>
      <c r="ALV135" s="16"/>
      <c r="ALW135" s="16"/>
      <c r="ALX135" s="16"/>
      <c r="ALY135" s="16"/>
      <c r="ALZ135" s="16"/>
      <c r="AMA135" s="16"/>
      <c r="AMB135" s="16"/>
      <c r="AMC135" s="16"/>
      <c r="AMD135" s="16"/>
      <c r="AME135" s="16"/>
      <c r="AMF135" s="16"/>
      <c r="AMG135" s="16"/>
      <c r="AMH135" s="16"/>
      <c r="AMI135" s="16"/>
      <c r="AMJ135" s="16"/>
      <c r="AMK135" s="16"/>
    </row>
    <row r="136" spans="1:1025" s="17" customFormat="1" x14ac:dyDescent="0.2">
      <c r="A136" s="70" t="s">
        <v>153</v>
      </c>
      <c r="B136" s="47" t="s">
        <v>288</v>
      </c>
      <c r="C136" s="70" t="s">
        <v>289</v>
      </c>
      <c r="D136" s="25" t="s">
        <v>87</v>
      </c>
      <c r="E136" s="11">
        <f t="shared" si="432"/>
        <v>0</v>
      </c>
      <c r="F136" s="11">
        <f t="shared" si="433"/>
        <v>0</v>
      </c>
      <c r="G136" s="11">
        <f t="shared" si="434"/>
        <v>0</v>
      </c>
      <c r="H136" s="11">
        <f t="shared" si="435"/>
        <v>0</v>
      </c>
      <c r="I136" s="11">
        <f t="shared" si="436"/>
        <v>0</v>
      </c>
      <c r="J136" s="11">
        <f t="shared" si="437"/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f t="shared" si="374"/>
        <v>0</v>
      </c>
      <c r="AJ136" s="11">
        <f t="shared" si="375"/>
        <v>0</v>
      </c>
      <c r="AK136" s="11">
        <f t="shared" si="376"/>
        <v>0</v>
      </c>
      <c r="AL136" s="11">
        <f t="shared" si="377"/>
        <v>0</v>
      </c>
      <c r="AM136" s="11">
        <f t="shared" si="378"/>
        <v>0</v>
      </c>
      <c r="AN136" s="11">
        <f t="shared" si="379"/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f t="shared" si="381"/>
        <v>0</v>
      </c>
      <c r="BN136" s="11">
        <f t="shared" si="382"/>
        <v>0</v>
      </c>
      <c r="BO136" s="11">
        <f t="shared" si="383"/>
        <v>0</v>
      </c>
      <c r="BP136" s="11">
        <f t="shared" si="384"/>
        <v>0</v>
      </c>
      <c r="BQ136" s="11">
        <f t="shared" si="385"/>
        <v>0</v>
      </c>
      <c r="BR136" s="11">
        <f t="shared" si="386"/>
        <v>0</v>
      </c>
      <c r="BS136" s="15" t="s">
        <v>87</v>
      </c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6"/>
      <c r="JW136" s="16"/>
      <c r="JX136" s="16"/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16"/>
      <c r="KJ136" s="16"/>
      <c r="KK136" s="16"/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16"/>
      <c r="KW136" s="16"/>
      <c r="KX136" s="16"/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6"/>
      <c r="LJ136" s="16"/>
      <c r="LK136" s="16"/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6"/>
      <c r="LW136" s="16"/>
      <c r="LX136" s="16"/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16"/>
      <c r="MJ136" s="16"/>
      <c r="MK136" s="16"/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16"/>
      <c r="MW136" s="16"/>
      <c r="MX136" s="16"/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16"/>
      <c r="NJ136" s="16"/>
      <c r="NK136" s="16"/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6"/>
      <c r="NW136" s="16"/>
      <c r="NX136" s="16"/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16"/>
      <c r="OJ136" s="16"/>
      <c r="OK136" s="16"/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16"/>
      <c r="OW136" s="16"/>
      <c r="OX136" s="16"/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16"/>
      <c r="PJ136" s="16"/>
      <c r="PK136" s="16"/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6"/>
      <c r="PW136" s="16"/>
      <c r="PX136" s="16"/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16"/>
      <c r="QJ136" s="16"/>
      <c r="QK136" s="16"/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16"/>
      <c r="QW136" s="16"/>
      <c r="QX136" s="16"/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6"/>
      <c r="RJ136" s="16"/>
      <c r="RK136" s="16"/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6"/>
      <c r="RW136" s="16"/>
      <c r="RX136" s="16"/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6"/>
      <c r="SJ136" s="16"/>
      <c r="SK136" s="16"/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6"/>
      <c r="SW136" s="16"/>
      <c r="SX136" s="16"/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16"/>
      <c r="TJ136" s="16"/>
      <c r="TK136" s="16"/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16"/>
      <c r="TW136" s="16"/>
      <c r="TX136" s="16"/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16"/>
      <c r="UJ136" s="16"/>
      <c r="UK136" s="16"/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6"/>
      <c r="UW136" s="16"/>
      <c r="UX136" s="16"/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6"/>
      <c r="VJ136" s="16"/>
      <c r="VK136" s="16"/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6"/>
      <c r="VW136" s="16"/>
      <c r="VX136" s="16"/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6"/>
      <c r="WJ136" s="16"/>
      <c r="WK136" s="16"/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16"/>
      <c r="WW136" s="16"/>
      <c r="WX136" s="16"/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16"/>
      <c r="XJ136" s="16"/>
      <c r="XK136" s="16"/>
      <c r="XL136" s="16"/>
      <c r="XM136" s="16"/>
      <c r="XN136" s="16"/>
      <c r="XO136" s="16"/>
      <c r="XP136" s="16"/>
      <c r="XQ136" s="16"/>
      <c r="XR136" s="16"/>
      <c r="XS136" s="16"/>
      <c r="XT136" s="16"/>
      <c r="XU136" s="16"/>
      <c r="XV136" s="16"/>
      <c r="XW136" s="16"/>
      <c r="XX136" s="16"/>
      <c r="XY136" s="16"/>
      <c r="XZ136" s="16"/>
      <c r="YA136" s="16"/>
      <c r="YB136" s="16"/>
      <c r="YC136" s="16"/>
      <c r="YD136" s="16"/>
      <c r="YE136" s="16"/>
      <c r="YF136" s="16"/>
      <c r="YG136" s="16"/>
      <c r="YH136" s="16"/>
      <c r="YI136" s="16"/>
      <c r="YJ136" s="16"/>
      <c r="YK136" s="16"/>
      <c r="YL136" s="16"/>
      <c r="YM136" s="16"/>
      <c r="YN136" s="16"/>
      <c r="YO136" s="16"/>
      <c r="YP136" s="16"/>
      <c r="YQ136" s="16"/>
      <c r="YR136" s="16"/>
      <c r="YS136" s="16"/>
      <c r="YT136" s="16"/>
      <c r="YU136" s="16"/>
      <c r="YV136" s="16"/>
      <c r="YW136" s="16"/>
      <c r="YX136" s="16"/>
      <c r="YY136" s="16"/>
      <c r="YZ136" s="16"/>
      <c r="ZA136" s="16"/>
      <c r="ZB136" s="16"/>
      <c r="ZC136" s="16"/>
      <c r="ZD136" s="16"/>
      <c r="ZE136" s="16"/>
      <c r="ZF136" s="16"/>
      <c r="ZG136" s="16"/>
      <c r="ZH136" s="16"/>
      <c r="ZI136" s="16"/>
      <c r="ZJ136" s="16"/>
      <c r="ZK136" s="16"/>
      <c r="ZL136" s="16"/>
      <c r="ZM136" s="16"/>
      <c r="ZN136" s="16"/>
      <c r="ZO136" s="16"/>
      <c r="ZP136" s="16"/>
      <c r="ZQ136" s="16"/>
      <c r="ZR136" s="16"/>
      <c r="ZS136" s="16"/>
      <c r="ZT136" s="16"/>
      <c r="ZU136" s="16"/>
      <c r="ZV136" s="16"/>
      <c r="ZW136" s="16"/>
      <c r="ZX136" s="16"/>
      <c r="ZY136" s="16"/>
      <c r="ZZ136" s="16"/>
      <c r="AAA136" s="16"/>
      <c r="AAB136" s="16"/>
      <c r="AAC136" s="16"/>
      <c r="AAD136" s="16"/>
      <c r="AAE136" s="16"/>
      <c r="AAF136" s="16"/>
      <c r="AAG136" s="16"/>
      <c r="AAH136" s="16"/>
      <c r="AAI136" s="16"/>
      <c r="AAJ136" s="16"/>
      <c r="AAK136" s="16"/>
      <c r="AAL136" s="16"/>
      <c r="AAM136" s="16"/>
      <c r="AAN136" s="16"/>
      <c r="AAO136" s="16"/>
      <c r="AAP136" s="16"/>
      <c r="AAQ136" s="16"/>
      <c r="AAR136" s="16"/>
      <c r="AAS136" s="16"/>
      <c r="AAT136" s="16"/>
      <c r="AAU136" s="16"/>
      <c r="AAV136" s="16"/>
      <c r="AAW136" s="16"/>
      <c r="AAX136" s="16"/>
      <c r="AAY136" s="16"/>
      <c r="AAZ136" s="16"/>
      <c r="ABA136" s="16"/>
      <c r="ABB136" s="16"/>
      <c r="ABC136" s="16"/>
      <c r="ABD136" s="16"/>
      <c r="ABE136" s="16"/>
      <c r="ABF136" s="16"/>
      <c r="ABG136" s="16"/>
      <c r="ABH136" s="16"/>
      <c r="ABI136" s="16"/>
      <c r="ABJ136" s="16"/>
      <c r="ABK136" s="16"/>
      <c r="ABL136" s="16"/>
      <c r="ABM136" s="16"/>
      <c r="ABN136" s="16"/>
      <c r="ABO136" s="16"/>
      <c r="ABP136" s="16"/>
      <c r="ABQ136" s="16"/>
      <c r="ABR136" s="16"/>
      <c r="ABS136" s="16"/>
      <c r="ABT136" s="16"/>
      <c r="ABU136" s="16"/>
      <c r="ABV136" s="16"/>
      <c r="ABW136" s="16"/>
      <c r="ABX136" s="16"/>
      <c r="ABY136" s="16"/>
      <c r="ABZ136" s="16"/>
      <c r="ACA136" s="16"/>
      <c r="ACB136" s="16"/>
      <c r="ACC136" s="16"/>
      <c r="ACD136" s="16"/>
      <c r="ACE136" s="16"/>
      <c r="ACF136" s="16"/>
      <c r="ACG136" s="16"/>
      <c r="ACH136" s="16"/>
      <c r="ACI136" s="16"/>
      <c r="ACJ136" s="16"/>
      <c r="ACK136" s="16"/>
      <c r="ACL136" s="16"/>
      <c r="ACM136" s="16"/>
      <c r="ACN136" s="16"/>
      <c r="ACO136" s="16"/>
      <c r="ACP136" s="16"/>
      <c r="ACQ136" s="16"/>
      <c r="ACR136" s="16"/>
      <c r="ACS136" s="16"/>
      <c r="ACT136" s="16"/>
      <c r="ACU136" s="16"/>
      <c r="ACV136" s="16"/>
      <c r="ACW136" s="16"/>
      <c r="ACX136" s="16"/>
      <c r="ACY136" s="16"/>
      <c r="ACZ136" s="16"/>
      <c r="ADA136" s="16"/>
      <c r="ADB136" s="16"/>
      <c r="ADC136" s="16"/>
      <c r="ADD136" s="16"/>
      <c r="ADE136" s="16"/>
      <c r="ADF136" s="16"/>
      <c r="ADG136" s="16"/>
      <c r="ADH136" s="16"/>
      <c r="ADI136" s="16"/>
      <c r="ADJ136" s="16"/>
      <c r="ADK136" s="16"/>
      <c r="ADL136" s="16"/>
      <c r="ADM136" s="16"/>
      <c r="ADN136" s="16"/>
      <c r="ADO136" s="16"/>
      <c r="ADP136" s="16"/>
      <c r="ADQ136" s="16"/>
      <c r="ADR136" s="16"/>
      <c r="ADS136" s="16"/>
      <c r="ADT136" s="16"/>
      <c r="ADU136" s="16"/>
      <c r="ADV136" s="16"/>
      <c r="ADW136" s="16"/>
      <c r="ADX136" s="16"/>
      <c r="ADY136" s="16"/>
      <c r="ADZ136" s="16"/>
      <c r="AEA136" s="16"/>
      <c r="AEB136" s="16"/>
      <c r="AEC136" s="16"/>
      <c r="AED136" s="16"/>
      <c r="AEE136" s="16"/>
      <c r="AEF136" s="16"/>
      <c r="AEG136" s="16"/>
      <c r="AEH136" s="16"/>
      <c r="AEI136" s="16"/>
      <c r="AEJ136" s="16"/>
      <c r="AEK136" s="16"/>
      <c r="AEL136" s="16"/>
      <c r="AEM136" s="16"/>
      <c r="AEN136" s="16"/>
      <c r="AEO136" s="16"/>
      <c r="AEP136" s="16"/>
      <c r="AEQ136" s="16"/>
      <c r="AER136" s="16"/>
      <c r="AES136" s="16"/>
      <c r="AET136" s="16"/>
      <c r="AEU136" s="16"/>
      <c r="AEV136" s="16"/>
      <c r="AEW136" s="16"/>
      <c r="AEX136" s="16"/>
      <c r="AEY136" s="16"/>
      <c r="AEZ136" s="16"/>
      <c r="AFA136" s="16"/>
      <c r="AFB136" s="16"/>
      <c r="AFC136" s="16"/>
      <c r="AFD136" s="16"/>
      <c r="AFE136" s="16"/>
      <c r="AFF136" s="16"/>
      <c r="AFG136" s="16"/>
      <c r="AFH136" s="16"/>
      <c r="AFI136" s="16"/>
      <c r="AFJ136" s="16"/>
      <c r="AFK136" s="16"/>
      <c r="AFL136" s="16"/>
      <c r="AFM136" s="16"/>
      <c r="AFN136" s="16"/>
      <c r="AFO136" s="16"/>
      <c r="AFP136" s="16"/>
      <c r="AFQ136" s="16"/>
      <c r="AFR136" s="16"/>
      <c r="AFS136" s="16"/>
      <c r="AFT136" s="16"/>
      <c r="AFU136" s="16"/>
      <c r="AFV136" s="16"/>
      <c r="AFW136" s="16"/>
      <c r="AFX136" s="16"/>
      <c r="AFY136" s="16"/>
      <c r="AFZ136" s="16"/>
      <c r="AGA136" s="16"/>
      <c r="AGB136" s="16"/>
      <c r="AGC136" s="16"/>
      <c r="AGD136" s="16"/>
      <c r="AGE136" s="16"/>
      <c r="AGF136" s="16"/>
      <c r="AGG136" s="16"/>
      <c r="AGH136" s="16"/>
      <c r="AGI136" s="16"/>
      <c r="AGJ136" s="16"/>
      <c r="AGK136" s="16"/>
      <c r="AGL136" s="16"/>
      <c r="AGM136" s="16"/>
      <c r="AGN136" s="16"/>
      <c r="AGO136" s="16"/>
      <c r="AGP136" s="16"/>
      <c r="AGQ136" s="16"/>
      <c r="AGR136" s="16"/>
      <c r="AGS136" s="16"/>
      <c r="AGT136" s="16"/>
      <c r="AGU136" s="16"/>
      <c r="AGV136" s="16"/>
      <c r="AGW136" s="16"/>
      <c r="AGX136" s="16"/>
      <c r="AGY136" s="16"/>
      <c r="AGZ136" s="16"/>
      <c r="AHA136" s="16"/>
      <c r="AHB136" s="16"/>
      <c r="AHC136" s="16"/>
      <c r="AHD136" s="16"/>
      <c r="AHE136" s="16"/>
      <c r="AHF136" s="16"/>
      <c r="AHG136" s="16"/>
      <c r="AHH136" s="16"/>
      <c r="AHI136" s="16"/>
      <c r="AHJ136" s="16"/>
      <c r="AHK136" s="16"/>
      <c r="AHL136" s="16"/>
      <c r="AHM136" s="16"/>
      <c r="AHN136" s="16"/>
      <c r="AHO136" s="16"/>
      <c r="AHP136" s="16"/>
      <c r="AHQ136" s="16"/>
      <c r="AHR136" s="16"/>
      <c r="AHS136" s="16"/>
      <c r="AHT136" s="16"/>
      <c r="AHU136" s="16"/>
      <c r="AHV136" s="16"/>
      <c r="AHW136" s="16"/>
      <c r="AHX136" s="16"/>
      <c r="AHY136" s="16"/>
      <c r="AHZ136" s="16"/>
      <c r="AIA136" s="16"/>
      <c r="AIB136" s="16"/>
      <c r="AIC136" s="16"/>
      <c r="AID136" s="16"/>
      <c r="AIE136" s="16"/>
      <c r="AIF136" s="16"/>
      <c r="AIG136" s="16"/>
      <c r="AIH136" s="16"/>
      <c r="AII136" s="16"/>
      <c r="AIJ136" s="16"/>
      <c r="AIK136" s="16"/>
      <c r="AIL136" s="16"/>
      <c r="AIM136" s="16"/>
      <c r="AIN136" s="16"/>
      <c r="AIO136" s="16"/>
      <c r="AIP136" s="16"/>
      <c r="AIQ136" s="16"/>
      <c r="AIR136" s="16"/>
      <c r="AIS136" s="16"/>
      <c r="AIT136" s="16"/>
      <c r="AIU136" s="16"/>
      <c r="AIV136" s="16"/>
      <c r="AIW136" s="16"/>
      <c r="AIX136" s="16"/>
      <c r="AIY136" s="16"/>
      <c r="AIZ136" s="16"/>
      <c r="AJA136" s="16"/>
      <c r="AJB136" s="16"/>
      <c r="AJC136" s="16"/>
      <c r="AJD136" s="16"/>
      <c r="AJE136" s="16"/>
      <c r="AJF136" s="16"/>
      <c r="AJG136" s="16"/>
      <c r="AJH136" s="16"/>
      <c r="AJI136" s="16"/>
      <c r="AJJ136" s="16"/>
      <c r="AJK136" s="16"/>
      <c r="AJL136" s="16"/>
      <c r="AJM136" s="16"/>
      <c r="AJN136" s="16"/>
      <c r="AJO136" s="16"/>
      <c r="AJP136" s="16"/>
      <c r="AJQ136" s="16"/>
      <c r="AJR136" s="16"/>
      <c r="AJS136" s="16"/>
      <c r="AJT136" s="16"/>
      <c r="AJU136" s="16"/>
      <c r="AJV136" s="16"/>
      <c r="AJW136" s="16"/>
      <c r="AJX136" s="16"/>
      <c r="AJY136" s="16"/>
      <c r="AJZ136" s="16"/>
      <c r="AKA136" s="16"/>
      <c r="AKB136" s="16"/>
      <c r="AKC136" s="16"/>
      <c r="AKD136" s="16"/>
      <c r="AKE136" s="16"/>
      <c r="AKF136" s="16"/>
      <c r="AKG136" s="16"/>
      <c r="AKH136" s="16"/>
      <c r="AKI136" s="16"/>
      <c r="AKJ136" s="16"/>
      <c r="AKK136" s="16"/>
      <c r="AKL136" s="16"/>
      <c r="AKM136" s="16"/>
      <c r="AKN136" s="16"/>
      <c r="AKO136" s="16"/>
      <c r="AKP136" s="16"/>
      <c r="AKQ136" s="16"/>
      <c r="AKR136" s="16"/>
      <c r="AKS136" s="16"/>
      <c r="AKT136" s="16"/>
      <c r="AKU136" s="16"/>
      <c r="AKV136" s="16"/>
      <c r="AKW136" s="16"/>
      <c r="AKX136" s="16"/>
      <c r="AKY136" s="16"/>
      <c r="AKZ136" s="16"/>
      <c r="ALA136" s="16"/>
      <c r="ALB136" s="16"/>
      <c r="ALC136" s="16"/>
      <c r="ALD136" s="16"/>
      <c r="ALE136" s="16"/>
      <c r="ALF136" s="16"/>
      <c r="ALG136" s="16"/>
      <c r="ALH136" s="16"/>
      <c r="ALI136" s="16"/>
      <c r="ALJ136" s="16"/>
      <c r="ALK136" s="16"/>
      <c r="ALL136" s="16"/>
      <c r="ALM136" s="16"/>
      <c r="ALN136" s="16"/>
      <c r="ALO136" s="16"/>
      <c r="ALP136" s="16"/>
      <c r="ALQ136" s="16"/>
      <c r="ALR136" s="16"/>
      <c r="ALS136" s="16"/>
      <c r="ALT136" s="16"/>
      <c r="ALU136" s="16"/>
      <c r="ALV136" s="16"/>
      <c r="ALW136" s="16"/>
      <c r="ALX136" s="16"/>
      <c r="ALY136" s="16"/>
      <c r="ALZ136" s="16"/>
      <c r="AMA136" s="16"/>
      <c r="AMB136" s="16"/>
      <c r="AMC136" s="16"/>
      <c r="AMD136" s="16"/>
      <c r="AME136" s="16"/>
      <c r="AMF136" s="16"/>
      <c r="AMG136" s="16"/>
      <c r="AMH136" s="16"/>
      <c r="AMI136" s="16"/>
      <c r="AMJ136" s="16"/>
      <c r="AMK136" s="16"/>
    </row>
    <row r="137" spans="1:1025" s="17" customFormat="1" x14ac:dyDescent="0.2">
      <c r="A137" s="70" t="s">
        <v>153</v>
      </c>
      <c r="B137" s="47" t="s">
        <v>290</v>
      </c>
      <c r="C137" s="70" t="s">
        <v>291</v>
      </c>
      <c r="D137" s="25" t="s">
        <v>87</v>
      </c>
      <c r="E137" s="11">
        <f t="shared" ref="E137:E138" si="508">SUM(K137,Q137,W137,AC137)</f>
        <v>0</v>
      </c>
      <c r="F137" s="11">
        <f t="shared" ref="F137:F138" si="509">SUM(L137,R137,X137,AD137)</f>
        <v>0</v>
      </c>
      <c r="G137" s="11">
        <f t="shared" ref="G137:G138" si="510">SUM(M137,S137,Y137,AE137)</f>
        <v>0</v>
      </c>
      <c r="H137" s="11">
        <f t="shared" ref="H137:H138" si="511">SUM(N137,T137,Z137,AF137)</f>
        <v>0</v>
      </c>
      <c r="I137" s="11">
        <f t="shared" ref="I137:I138" si="512">SUM(O137,U137,AA137,AG137)</f>
        <v>0</v>
      </c>
      <c r="J137" s="11">
        <f t="shared" ref="J137:J138" si="513">SUM(P137,V137,AB137,AH137)</f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f t="shared" ref="AI137:AI138" si="514">SUM(AO137,AU137,BA137,BG137)</f>
        <v>0</v>
      </c>
      <c r="AJ137" s="11">
        <f t="shared" ref="AJ137:AJ138" si="515">SUM(AP137,AV137,BB137,BH137)</f>
        <v>0</v>
      </c>
      <c r="AK137" s="11">
        <f t="shared" ref="AK137:AK138" si="516">SUM(AQ137,AW137,BC137,BI137)</f>
        <v>0</v>
      </c>
      <c r="AL137" s="11">
        <f t="shared" ref="AL137:AL138" si="517">SUM(AR137,AX137,BD137,BJ137)</f>
        <v>0</v>
      </c>
      <c r="AM137" s="11">
        <f t="shared" ref="AM137:AM138" si="518">SUM(AS137,AY137,BE137,BK137)</f>
        <v>0</v>
      </c>
      <c r="AN137" s="11">
        <f t="shared" ref="AN137:AN138" si="519">SUM(AT137,AZ137,BF137,BL137)</f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f t="shared" ref="BM137:BM138" si="520">AI137-E137</f>
        <v>0</v>
      </c>
      <c r="BN137" s="11">
        <f t="shared" ref="BN137:BN138" si="521">AJ137-F137</f>
        <v>0</v>
      </c>
      <c r="BO137" s="11">
        <f t="shared" ref="BO137:BO138" si="522">AK137-G137</f>
        <v>0</v>
      </c>
      <c r="BP137" s="11">
        <f t="shared" ref="BP137:BP138" si="523">AL137-H137</f>
        <v>0</v>
      </c>
      <c r="BQ137" s="11">
        <f t="shared" ref="BQ137:BQ138" si="524">AM137-I137</f>
        <v>0</v>
      </c>
      <c r="BR137" s="11">
        <f t="shared" ref="BR137:BR138" si="525">AN137-J137</f>
        <v>0</v>
      </c>
      <c r="BS137" s="15" t="s">
        <v>87</v>
      </c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16"/>
      <c r="KJ137" s="16"/>
      <c r="KK137" s="16"/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16"/>
      <c r="KW137" s="16"/>
      <c r="KX137" s="16"/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6"/>
      <c r="LJ137" s="16"/>
      <c r="LK137" s="16"/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6"/>
      <c r="LW137" s="16"/>
      <c r="LX137" s="16"/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16"/>
      <c r="MJ137" s="16"/>
      <c r="MK137" s="16"/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16"/>
      <c r="MW137" s="16"/>
      <c r="MX137" s="16"/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16"/>
      <c r="NJ137" s="16"/>
      <c r="NK137" s="16"/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6"/>
      <c r="NW137" s="16"/>
      <c r="NX137" s="16"/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16"/>
      <c r="OJ137" s="16"/>
      <c r="OK137" s="16"/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16"/>
      <c r="OW137" s="16"/>
      <c r="OX137" s="16"/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16"/>
      <c r="PJ137" s="16"/>
      <c r="PK137" s="16"/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6"/>
      <c r="PW137" s="16"/>
      <c r="PX137" s="16"/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16"/>
      <c r="QJ137" s="16"/>
      <c r="QK137" s="16"/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16"/>
      <c r="QW137" s="16"/>
      <c r="QX137" s="16"/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6"/>
      <c r="RJ137" s="16"/>
      <c r="RK137" s="16"/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6"/>
      <c r="RW137" s="16"/>
      <c r="RX137" s="16"/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6"/>
      <c r="SJ137" s="16"/>
      <c r="SK137" s="16"/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6"/>
      <c r="SW137" s="16"/>
      <c r="SX137" s="16"/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16"/>
      <c r="TJ137" s="16"/>
      <c r="TK137" s="16"/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16"/>
      <c r="TW137" s="16"/>
      <c r="TX137" s="16"/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16"/>
      <c r="UJ137" s="16"/>
      <c r="UK137" s="16"/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6"/>
      <c r="UW137" s="16"/>
      <c r="UX137" s="16"/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6"/>
      <c r="VJ137" s="16"/>
      <c r="VK137" s="16"/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6"/>
      <c r="VW137" s="16"/>
      <c r="VX137" s="16"/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6"/>
      <c r="WJ137" s="16"/>
      <c r="WK137" s="16"/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16"/>
      <c r="WW137" s="16"/>
      <c r="WX137" s="16"/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16"/>
      <c r="XJ137" s="16"/>
      <c r="XK137" s="16"/>
      <c r="XL137" s="16"/>
      <c r="XM137" s="16"/>
      <c r="XN137" s="16"/>
      <c r="XO137" s="16"/>
      <c r="XP137" s="16"/>
      <c r="XQ137" s="16"/>
      <c r="XR137" s="16"/>
      <c r="XS137" s="16"/>
      <c r="XT137" s="16"/>
      <c r="XU137" s="16"/>
      <c r="XV137" s="16"/>
      <c r="XW137" s="16"/>
      <c r="XX137" s="16"/>
      <c r="XY137" s="16"/>
      <c r="XZ137" s="16"/>
      <c r="YA137" s="16"/>
      <c r="YB137" s="16"/>
      <c r="YC137" s="16"/>
      <c r="YD137" s="16"/>
      <c r="YE137" s="16"/>
      <c r="YF137" s="16"/>
      <c r="YG137" s="16"/>
      <c r="YH137" s="16"/>
      <c r="YI137" s="16"/>
      <c r="YJ137" s="16"/>
      <c r="YK137" s="16"/>
      <c r="YL137" s="16"/>
      <c r="YM137" s="16"/>
      <c r="YN137" s="16"/>
      <c r="YO137" s="16"/>
      <c r="YP137" s="16"/>
      <c r="YQ137" s="16"/>
      <c r="YR137" s="16"/>
      <c r="YS137" s="16"/>
      <c r="YT137" s="16"/>
      <c r="YU137" s="16"/>
      <c r="YV137" s="16"/>
      <c r="YW137" s="16"/>
      <c r="YX137" s="16"/>
      <c r="YY137" s="16"/>
      <c r="YZ137" s="16"/>
      <c r="ZA137" s="16"/>
      <c r="ZB137" s="16"/>
      <c r="ZC137" s="16"/>
      <c r="ZD137" s="16"/>
      <c r="ZE137" s="16"/>
      <c r="ZF137" s="16"/>
      <c r="ZG137" s="16"/>
      <c r="ZH137" s="16"/>
      <c r="ZI137" s="16"/>
      <c r="ZJ137" s="16"/>
      <c r="ZK137" s="16"/>
      <c r="ZL137" s="16"/>
      <c r="ZM137" s="16"/>
      <c r="ZN137" s="16"/>
      <c r="ZO137" s="16"/>
      <c r="ZP137" s="16"/>
      <c r="ZQ137" s="16"/>
      <c r="ZR137" s="16"/>
      <c r="ZS137" s="16"/>
      <c r="ZT137" s="16"/>
      <c r="ZU137" s="16"/>
      <c r="ZV137" s="16"/>
      <c r="ZW137" s="16"/>
      <c r="ZX137" s="16"/>
      <c r="ZY137" s="16"/>
      <c r="ZZ137" s="16"/>
      <c r="AAA137" s="16"/>
      <c r="AAB137" s="16"/>
      <c r="AAC137" s="16"/>
      <c r="AAD137" s="16"/>
      <c r="AAE137" s="16"/>
      <c r="AAF137" s="16"/>
      <c r="AAG137" s="16"/>
      <c r="AAH137" s="16"/>
      <c r="AAI137" s="16"/>
      <c r="AAJ137" s="16"/>
      <c r="AAK137" s="16"/>
      <c r="AAL137" s="16"/>
      <c r="AAM137" s="16"/>
      <c r="AAN137" s="16"/>
      <c r="AAO137" s="16"/>
      <c r="AAP137" s="16"/>
      <c r="AAQ137" s="16"/>
      <c r="AAR137" s="16"/>
      <c r="AAS137" s="16"/>
      <c r="AAT137" s="16"/>
      <c r="AAU137" s="16"/>
      <c r="AAV137" s="16"/>
      <c r="AAW137" s="16"/>
      <c r="AAX137" s="16"/>
      <c r="AAY137" s="16"/>
      <c r="AAZ137" s="16"/>
      <c r="ABA137" s="16"/>
      <c r="ABB137" s="16"/>
      <c r="ABC137" s="16"/>
      <c r="ABD137" s="16"/>
      <c r="ABE137" s="16"/>
      <c r="ABF137" s="16"/>
      <c r="ABG137" s="16"/>
      <c r="ABH137" s="16"/>
      <c r="ABI137" s="16"/>
      <c r="ABJ137" s="16"/>
      <c r="ABK137" s="16"/>
      <c r="ABL137" s="16"/>
      <c r="ABM137" s="16"/>
      <c r="ABN137" s="16"/>
      <c r="ABO137" s="16"/>
      <c r="ABP137" s="16"/>
      <c r="ABQ137" s="16"/>
      <c r="ABR137" s="16"/>
      <c r="ABS137" s="16"/>
      <c r="ABT137" s="16"/>
      <c r="ABU137" s="16"/>
      <c r="ABV137" s="16"/>
      <c r="ABW137" s="16"/>
      <c r="ABX137" s="16"/>
      <c r="ABY137" s="16"/>
      <c r="ABZ137" s="16"/>
      <c r="ACA137" s="16"/>
      <c r="ACB137" s="16"/>
      <c r="ACC137" s="16"/>
      <c r="ACD137" s="16"/>
      <c r="ACE137" s="16"/>
      <c r="ACF137" s="16"/>
      <c r="ACG137" s="16"/>
      <c r="ACH137" s="16"/>
      <c r="ACI137" s="16"/>
      <c r="ACJ137" s="16"/>
      <c r="ACK137" s="16"/>
      <c r="ACL137" s="16"/>
      <c r="ACM137" s="16"/>
      <c r="ACN137" s="16"/>
      <c r="ACO137" s="16"/>
      <c r="ACP137" s="16"/>
      <c r="ACQ137" s="16"/>
      <c r="ACR137" s="16"/>
      <c r="ACS137" s="16"/>
      <c r="ACT137" s="16"/>
      <c r="ACU137" s="16"/>
      <c r="ACV137" s="16"/>
      <c r="ACW137" s="16"/>
      <c r="ACX137" s="16"/>
      <c r="ACY137" s="16"/>
      <c r="ACZ137" s="16"/>
      <c r="ADA137" s="16"/>
      <c r="ADB137" s="16"/>
      <c r="ADC137" s="16"/>
      <c r="ADD137" s="16"/>
      <c r="ADE137" s="16"/>
      <c r="ADF137" s="16"/>
      <c r="ADG137" s="16"/>
      <c r="ADH137" s="16"/>
      <c r="ADI137" s="16"/>
      <c r="ADJ137" s="16"/>
      <c r="ADK137" s="16"/>
      <c r="ADL137" s="16"/>
      <c r="ADM137" s="16"/>
      <c r="ADN137" s="16"/>
      <c r="ADO137" s="16"/>
      <c r="ADP137" s="16"/>
      <c r="ADQ137" s="16"/>
      <c r="ADR137" s="16"/>
      <c r="ADS137" s="16"/>
      <c r="ADT137" s="16"/>
      <c r="ADU137" s="16"/>
      <c r="ADV137" s="16"/>
      <c r="ADW137" s="16"/>
      <c r="ADX137" s="16"/>
      <c r="ADY137" s="16"/>
      <c r="ADZ137" s="16"/>
      <c r="AEA137" s="16"/>
      <c r="AEB137" s="16"/>
      <c r="AEC137" s="16"/>
      <c r="AED137" s="16"/>
      <c r="AEE137" s="16"/>
      <c r="AEF137" s="16"/>
      <c r="AEG137" s="16"/>
      <c r="AEH137" s="16"/>
      <c r="AEI137" s="16"/>
      <c r="AEJ137" s="16"/>
      <c r="AEK137" s="16"/>
      <c r="AEL137" s="16"/>
      <c r="AEM137" s="16"/>
      <c r="AEN137" s="16"/>
      <c r="AEO137" s="16"/>
      <c r="AEP137" s="16"/>
      <c r="AEQ137" s="16"/>
      <c r="AER137" s="16"/>
      <c r="AES137" s="16"/>
      <c r="AET137" s="16"/>
      <c r="AEU137" s="16"/>
      <c r="AEV137" s="16"/>
      <c r="AEW137" s="16"/>
      <c r="AEX137" s="16"/>
      <c r="AEY137" s="16"/>
      <c r="AEZ137" s="16"/>
      <c r="AFA137" s="16"/>
      <c r="AFB137" s="16"/>
      <c r="AFC137" s="16"/>
      <c r="AFD137" s="16"/>
      <c r="AFE137" s="16"/>
      <c r="AFF137" s="16"/>
      <c r="AFG137" s="16"/>
      <c r="AFH137" s="16"/>
      <c r="AFI137" s="16"/>
      <c r="AFJ137" s="16"/>
      <c r="AFK137" s="16"/>
      <c r="AFL137" s="16"/>
      <c r="AFM137" s="16"/>
      <c r="AFN137" s="16"/>
      <c r="AFO137" s="16"/>
      <c r="AFP137" s="16"/>
      <c r="AFQ137" s="16"/>
      <c r="AFR137" s="16"/>
      <c r="AFS137" s="16"/>
      <c r="AFT137" s="16"/>
      <c r="AFU137" s="16"/>
      <c r="AFV137" s="16"/>
      <c r="AFW137" s="16"/>
      <c r="AFX137" s="16"/>
      <c r="AFY137" s="16"/>
      <c r="AFZ137" s="16"/>
      <c r="AGA137" s="16"/>
      <c r="AGB137" s="16"/>
      <c r="AGC137" s="16"/>
      <c r="AGD137" s="16"/>
      <c r="AGE137" s="16"/>
      <c r="AGF137" s="16"/>
      <c r="AGG137" s="16"/>
      <c r="AGH137" s="16"/>
      <c r="AGI137" s="16"/>
      <c r="AGJ137" s="16"/>
      <c r="AGK137" s="16"/>
      <c r="AGL137" s="16"/>
      <c r="AGM137" s="16"/>
      <c r="AGN137" s="16"/>
      <c r="AGO137" s="16"/>
      <c r="AGP137" s="16"/>
      <c r="AGQ137" s="16"/>
      <c r="AGR137" s="16"/>
      <c r="AGS137" s="16"/>
      <c r="AGT137" s="16"/>
      <c r="AGU137" s="16"/>
      <c r="AGV137" s="16"/>
      <c r="AGW137" s="16"/>
      <c r="AGX137" s="16"/>
      <c r="AGY137" s="16"/>
      <c r="AGZ137" s="16"/>
      <c r="AHA137" s="16"/>
      <c r="AHB137" s="16"/>
      <c r="AHC137" s="16"/>
      <c r="AHD137" s="16"/>
      <c r="AHE137" s="16"/>
      <c r="AHF137" s="16"/>
      <c r="AHG137" s="16"/>
      <c r="AHH137" s="16"/>
      <c r="AHI137" s="16"/>
      <c r="AHJ137" s="16"/>
      <c r="AHK137" s="16"/>
      <c r="AHL137" s="16"/>
      <c r="AHM137" s="16"/>
      <c r="AHN137" s="16"/>
      <c r="AHO137" s="16"/>
      <c r="AHP137" s="16"/>
      <c r="AHQ137" s="16"/>
      <c r="AHR137" s="16"/>
      <c r="AHS137" s="16"/>
      <c r="AHT137" s="16"/>
      <c r="AHU137" s="16"/>
      <c r="AHV137" s="16"/>
      <c r="AHW137" s="16"/>
      <c r="AHX137" s="16"/>
      <c r="AHY137" s="16"/>
      <c r="AHZ137" s="16"/>
      <c r="AIA137" s="16"/>
      <c r="AIB137" s="16"/>
      <c r="AIC137" s="16"/>
      <c r="AID137" s="16"/>
      <c r="AIE137" s="16"/>
      <c r="AIF137" s="16"/>
      <c r="AIG137" s="16"/>
      <c r="AIH137" s="16"/>
      <c r="AII137" s="16"/>
      <c r="AIJ137" s="16"/>
      <c r="AIK137" s="16"/>
      <c r="AIL137" s="16"/>
      <c r="AIM137" s="16"/>
      <c r="AIN137" s="16"/>
      <c r="AIO137" s="16"/>
      <c r="AIP137" s="16"/>
      <c r="AIQ137" s="16"/>
      <c r="AIR137" s="16"/>
      <c r="AIS137" s="16"/>
      <c r="AIT137" s="16"/>
      <c r="AIU137" s="16"/>
      <c r="AIV137" s="16"/>
      <c r="AIW137" s="16"/>
      <c r="AIX137" s="16"/>
      <c r="AIY137" s="16"/>
      <c r="AIZ137" s="16"/>
      <c r="AJA137" s="16"/>
      <c r="AJB137" s="16"/>
      <c r="AJC137" s="16"/>
      <c r="AJD137" s="16"/>
      <c r="AJE137" s="16"/>
      <c r="AJF137" s="16"/>
      <c r="AJG137" s="16"/>
      <c r="AJH137" s="16"/>
      <c r="AJI137" s="16"/>
      <c r="AJJ137" s="16"/>
      <c r="AJK137" s="16"/>
      <c r="AJL137" s="16"/>
      <c r="AJM137" s="16"/>
      <c r="AJN137" s="16"/>
      <c r="AJO137" s="16"/>
      <c r="AJP137" s="16"/>
      <c r="AJQ137" s="16"/>
      <c r="AJR137" s="16"/>
      <c r="AJS137" s="16"/>
      <c r="AJT137" s="16"/>
      <c r="AJU137" s="16"/>
      <c r="AJV137" s="16"/>
      <c r="AJW137" s="16"/>
      <c r="AJX137" s="16"/>
      <c r="AJY137" s="16"/>
      <c r="AJZ137" s="16"/>
      <c r="AKA137" s="16"/>
      <c r="AKB137" s="16"/>
      <c r="AKC137" s="16"/>
      <c r="AKD137" s="16"/>
      <c r="AKE137" s="16"/>
      <c r="AKF137" s="16"/>
      <c r="AKG137" s="16"/>
      <c r="AKH137" s="16"/>
      <c r="AKI137" s="16"/>
      <c r="AKJ137" s="16"/>
      <c r="AKK137" s="16"/>
      <c r="AKL137" s="16"/>
      <c r="AKM137" s="16"/>
      <c r="AKN137" s="16"/>
      <c r="AKO137" s="16"/>
      <c r="AKP137" s="16"/>
      <c r="AKQ137" s="16"/>
      <c r="AKR137" s="16"/>
      <c r="AKS137" s="16"/>
      <c r="AKT137" s="16"/>
      <c r="AKU137" s="16"/>
      <c r="AKV137" s="16"/>
      <c r="AKW137" s="16"/>
      <c r="AKX137" s="16"/>
      <c r="AKY137" s="16"/>
      <c r="AKZ137" s="16"/>
      <c r="ALA137" s="16"/>
      <c r="ALB137" s="16"/>
      <c r="ALC137" s="16"/>
      <c r="ALD137" s="16"/>
      <c r="ALE137" s="16"/>
      <c r="ALF137" s="16"/>
      <c r="ALG137" s="16"/>
      <c r="ALH137" s="16"/>
      <c r="ALI137" s="16"/>
      <c r="ALJ137" s="16"/>
      <c r="ALK137" s="16"/>
      <c r="ALL137" s="16"/>
      <c r="ALM137" s="16"/>
      <c r="ALN137" s="16"/>
      <c r="ALO137" s="16"/>
      <c r="ALP137" s="16"/>
      <c r="ALQ137" s="16"/>
      <c r="ALR137" s="16"/>
      <c r="ALS137" s="16"/>
      <c r="ALT137" s="16"/>
      <c r="ALU137" s="16"/>
      <c r="ALV137" s="16"/>
      <c r="ALW137" s="16"/>
      <c r="ALX137" s="16"/>
      <c r="ALY137" s="16"/>
      <c r="ALZ137" s="16"/>
      <c r="AMA137" s="16"/>
      <c r="AMB137" s="16"/>
      <c r="AMC137" s="16"/>
      <c r="AMD137" s="16"/>
      <c r="AME137" s="16"/>
      <c r="AMF137" s="16"/>
      <c r="AMG137" s="16"/>
      <c r="AMH137" s="16"/>
      <c r="AMI137" s="16"/>
      <c r="AMJ137" s="16"/>
      <c r="AMK137" s="16"/>
    </row>
    <row r="138" spans="1:1025" s="17" customFormat="1" ht="25.5" x14ac:dyDescent="0.2">
      <c r="A138" s="70" t="s">
        <v>153</v>
      </c>
      <c r="B138" s="47" t="s">
        <v>315</v>
      </c>
      <c r="C138" s="70" t="s">
        <v>292</v>
      </c>
      <c r="D138" s="25" t="s">
        <v>87</v>
      </c>
      <c r="E138" s="11">
        <f t="shared" si="508"/>
        <v>0</v>
      </c>
      <c r="F138" s="11">
        <f t="shared" si="509"/>
        <v>0</v>
      </c>
      <c r="G138" s="11">
        <f t="shared" si="510"/>
        <v>0</v>
      </c>
      <c r="H138" s="11">
        <f t="shared" si="511"/>
        <v>0</v>
      </c>
      <c r="I138" s="11">
        <f t="shared" si="512"/>
        <v>0</v>
      </c>
      <c r="J138" s="11">
        <f t="shared" si="513"/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f t="shared" si="514"/>
        <v>0</v>
      </c>
      <c r="AJ138" s="11">
        <f t="shared" si="515"/>
        <v>0</v>
      </c>
      <c r="AK138" s="11">
        <f t="shared" si="516"/>
        <v>0</v>
      </c>
      <c r="AL138" s="11">
        <f t="shared" si="517"/>
        <v>0</v>
      </c>
      <c r="AM138" s="11">
        <f t="shared" si="518"/>
        <v>0</v>
      </c>
      <c r="AN138" s="11">
        <f t="shared" si="519"/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f t="shared" si="520"/>
        <v>0</v>
      </c>
      <c r="BN138" s="11">
        <f t="shared" si="521"/>
        <v>0</v>
      </c>
      <c r="BO138" s="11">
        <f t="shared" si="522"/>
        <v>0</v>
      </c>
      <c r="BP138" s="11">
        <f t="shared" si="523"/>
        <v>0</v>
      </c>
      <c r="BQ138" s="11">
        <f t="shared" si="524"/>
        <v>0</v>
      </c>
      <c r="BR138" s="11">
        <f t="shared" si="525"/>
        <v>0</v>
      </c>
      <c r="BS138" s="15" t="s">
        <v>87</v>
      </c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16"/>
      <c r="PJ138" s="16"/>
      <c r="PK138" s="16"/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6"/>
      <c r="PW138" s="16"/>
      <c r="PX138" s="16"/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16"/>
      <c r="QJ138" s="16"/>
      <c r="QK138" s="16"/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16"/>
      <c r="QW138" s="16"/>
      <c r="QX138" s="16"/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6"/>
      <c r="RJ138" s="16"/>
      <c r="RK138" s="16"/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6"/>
      <c r="RW138" s="16"/>
      <c r="RX138" s="16"/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6"/>
      <c r="SJ138" s="16"/>
      <c r="SK138" s="16"/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6"/>
      <c r="SW138" s="16"/>
      <c r="SX138" s="16"/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16"/>
      <c r="TJ138" s="16"/>
      <c r="TK138" s="16"/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16"/>
      <c r="TW138" s="16"/>
      <c r="TX138" s="16"/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16"/>
      <c r="UJ138" s="16"/>
      <c r="UK138" s="16"/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6"/>
      <c r="UW138" s="16"/>
      <c r="UX138" s="16"/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6"/>
      <c r="VJ138" s="16"/>
      <c r="VK138" s="16"/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6"/>
      <c r="VW138" s="16"/>
      <c r="VX138" s="16"/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6"/>
      <c r="WJ138" s="16"/>
      <c r="WK138" s="16"/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16"/>
      <c r="WW138" s="16"/>
      <c r="WX138" s="16"/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16"/>
      <c r="XJ138" s="16"/>
      <c r="XK138" s="16"/>
      <c r="XL138" s="16"/>
      <c r="XM138" s="16"/>
      <c r="XN138" s="16"/>
      <c r="XO138" s="16"/>
      <c r="XP138" s="16"/>
      <c r="XQ138" s="16"/>
      <c r="XR138" s="16"/>
      <c r="XS138" s="16"/>
      <c r="XT138" s="16"/>
      <c r="XU138" s="16"/>
      <c r="XV138" s="16"/>
      <c r="XW138" s="16"/>
      <c r="XX138" s="16"/>
      <c r="XY138" s="16"/>
      <c r="XZ138" s="16"/>
      <c r="YA138" s="16"/>
      <c r="YB138" s="16"/>
      <c r="YC138" s="16"/>
      <c r="YD138" s="16"/>
      <c r="YE138" s="16"/>
      <c r="YF138" s="16"/>
      <c r="YG138" s="16"/>
      <c r="YH138" s="16"/>
      <c r="YI138" s="16"/>
      <c r="YJ138" s="16"/>
      <c r="YK138" s="16"/>
      <c r="YL138" s="16"/>
      <c r="YM138" s="16"/>
      <c r="YN138" s="16"/>
      <c r="YO138" s="16"/>
      <c r="YP138" s="16"/>
      <c r="YQ138" s="16"/>
      <c r="YR138" s="16"/>
      <c r="YS138" s="16"/>
      <c r="YT138" s="16"/>
      <c r="YU138" s="16"/>
      <c r="YV138" s="16"/>
      <c r="YW138" s="16"/>
      <c r="YX138" s="16"/>
      <c r="YY138" s="16"/>
      <c r="YZ138" s="16"/>
      <c r="ZA138" s="16"/>
      <c r="ZB138" s="16"/>
      <c r="ZC138" s="16"/>
      <c r="ZD138" s="16"/>
      <c r="ZE138" s="16"/>
      <c r="ZF138" s="16"/>
      <c r="ZG138" s="16"/>
      <c r="ZH138" s="16"/>
      <c r="ZI138" s="16"/>
      <c r="ZJ138" s="16"/>
      <c r="ZK138" s="16"/>
      <c r="ZL138" s="16"/>
      <c r="ZM138" s="16"/>
      <c r="ZN138" s="16"/>
      <c r="ZO138" s="16"/>
      <c r="ZP138" s="16"/>
      <c r="ZQ138" s="16"/>
      <c r="ZR138" s="16"/>
      <c r="ZS138" s="16"/>
      <c r="ZT138" s="16"/>
      <c r="ZU138" s="16"/>
      <c r="ZV138" s="16"/>
      <c r="ZW138" s="16"/>
      <c r="ZX138" s="16"/>
      <c r="ZY138" s="16"/>
      <c r="ZZ138" s="16"/>
      <c r="AAA138" s="16"/>
      <c r="AAB138" s="16"/>
      <c r="AAC138" s="16"/>
      <c r="AAD138" s="16"/>
      <c r="AAE138" s="16"/>
      <c r="AAF138" s="16"/>
      <c r="AAG138" s="16"/>
      <c r="AAH138" s="16"/>
      <c r="AAI138" s="16"/>
      <c r="AAJ138" s="16"/>
      <c r="AAK138" s="16"/>
      <c r="AAL138" s="16"/>
      <c r="AAM138" s="16"/>
      <c r="AAN138" s="16"/>
      <c r="AAO138" s="16"/>
      <c r="AAP138" s="16"/>
      <c r="AAQ138" s="16"/>
      <c r="AAR138" s="16"/>
      <c r="AAS138" s="16"/>
      <c r="AAT138" s="16"/>
      <c r="AAU138" s="16"/>
      <c r="AAV138" s="16"/>
      <c r="AAW138" s="16"/>
      <c r="AAX138" s="16"/>
      <c r="AAY138" s="16"/>
      <c r="AAZ138" s="16"/>
      <c r="ABA138" s="16"/>
      <c r="ABB138" s="16"/>
      <c r="ABC138" s="16"/>
      <c r="ABD138" s="16"/>
      <c r="ABE138" s="16"/>
      <c r="ABF138" s="16"/>
      <c r="ABG138" s="16"/>
      <c r="ABH138" s="16"/>
      <c r="ABI138" s="16"/>
      <c r="ABJ138" s="16"/>
      <c r="ABK138" s="16"/>
      <c r="ABL138" s="16"/>
      <c r="ABM138" s="16"/>
      <c r="ABN138" s="16"/>
      <c r="ABO138" s="16"/>
      <c r="ABP138" s="16"/>
      <c r="ABQ138" s="16"/>
      <c r="ABR138" s="16"/>
      <c r="ABS138" s="16"/>
      <c r="ABT138" s="16"/>
      <c r="ABU138" s="16"/>
      <c r="ABV138" s="16"/>
      <c r="ABW138" s="16"/>
      <c r="ABX138" s="16"/>
      <c r="ABY138" s="16"/>
      <c r="ABZ138" s="16"/>
      <c r="ACA138" s="16"/>
      <c r="ACB138" s="16"/>
      <c r="ACC138" s="16"/>
      <c r="ACD138" s="16"/>
      <c r="ACE138" s="16"/>
      <c r="ACF138" s="16"/>
      <c r="ACG138" s="16"/>
      <c r="ACH138" s="16"/>
      <c r="ACI138" s="16"/>
      <c r="ACJ138" s="16"/>
      <c r="ACK138" s="16"/>
      <c r="ACL138" s="16"/>
      <c r="ACM138" s="16"/>
      <c r="ACN138" s="16"/>
      <c r="ACO138" s="16"/>
      <c r="ACP138" s="16"/>
      <c r="ACQ138" s="16"/>
      <c r="ACR138" s="16"/>
      <c r="ACS138" s="16"/>
      <c r="ACT138" s="16"/>
      <c r="ACU138" s="16"/>
      <c r="ACV138" s="16"/>
      <c r="ACW138" s="16"/>
      <c r="ACX138" s="16"/>
      <c r="ACY138" s="16"/>
      <c r="ACZ138" s="16"/>
      <c r="ADA138" s="16"/>
      <c r="ADB138" s="16"/>
      <c r="ADC138" s="16"/>
      <c r="ADD138" s="16"/>
      <c r="ADE138" s="16"/>
      <c r="ADF138" s="16"/>
      <c r="ADG138" s="16"/>
      <c r="ADH138" s="16"/>
      <c r="ADI138" s="16"/>
      <c r="ADJ138" s="16"/>
      <c r="ADK138" s="16"/>
      <c r="ADL138" s="16"/>
      <c r="ADM138" s="16"/>
      <c r="ADN138" s="16"/>
      <c r="ADO138" s="16"/>
      <c r="ADP138" s="16"/>
      <c r="ADQ138" s="16"/>
      <c r="ADR138" s="16"/>
      <c r="ADS138" s="16"/>
      <c r="ADT138" s="16"/>
      <c r="ADU138" s="16"/>
      <c r="ADV138" s="16"/>
      <c r="ADW138" s="16"/>
      <c r="ADX138" s="16"/>
      <c r="ADY138" s="16"/>
      <c r="ADZ138" s="16"/>
      <c r="AEA138" s="16"/>
      <c r="AEB138" s="16"/>
      <c r="AEC138" s="16"/>
      <c r="AED138" s="16"/>
      <c r="AEE138" s="16"/>
      <c r="AEF138" s="16"/>
      <c r="AEG138" s="16"/>
      <c r="AEH138" s="16"/>
      <c r="AEI138" s="16"/>
      <c r="AEJ138" s="16"/>
      <c r="AEK138" s="16"/>
      <c r="AEL138" s="16"/>
      <c r="AEM138" s="16"/>
      <c r="AEN138" s="16"/>
      <c r="AEO138" s="16"/>
      <c r="AEP138" s="16"/>
      <c r="AEQ138" s="16"/>
      <c r="AER138" s="16"/>
      <c r="AES138" s="16"/>
      <c r="AET138" s="16"/>
      <c r="AEU138" s="16"/>
      <c r="AEV138" s="16"/>
      <c r="AEW138" s="16"/>
      <c r="AEX138" s="16"/>
      <c r="AEY138" s="16"/>
      <c r="AEZ138" s="16"/>
      <c r="AFA138" s="16"/>
      <c r="AFB138" s="16"/>
      <c r="AFC138" s="16"/>
      <c r="AFD138" s="16"/>
      <c r="AFE138" s="16"/>
      <c r="AFF138" s="16"/>
      <c r="AFG138" s="16"/>
      <c r="AFH138" s="16"/>
      <c r="AFI138" s="16"/>
      <c r="AFJ138" s="16"/>
      <c r="AFK138" s="16"/>
      <c r="AFL138" s="16"/>
      <c r="AFM138" s="16"/>
      <c r="AFN138" s="16"/>
      <c r="AFO138" s="16"/>
      <c r="AFP138" s="16"/>
      <c r="AFQ138" s="16"/>
      <c r="AFR138" s="16"/>
      <c r="AFS138" s="16"/>
      <c r="AFT138" s="16"/>
      <c r="AFU138" s="16"/>
      <c r="AFV138" s="16"/>
      <c r="AFW138" s="16"/>
      <c r="AFX138" s="16"/>
      <c r="AFY138" s="16"/>
      <c r="AFZ138" s="16"/>
      <c r="AGA138" s="16"/>
      <c r="AGB138" s="16"/>
      <c r="AGC138" s="16"/>
      <c r="AGD138" s="16"/>
      <c r="AGE138" s="16"/>
      <c r="AGF138" s="16"/>
      <c r="AGG138" s="16"/>
      <c r="AGH138" s="16"/>
      <c r="AGI138" s="16"/>
      <c r="AGJ138" s="16"/>
      <c r="AGK138" s="16"/>
      <c r="AGL138" s="16"/>
      <c r="AGM138" s="16"/>
      <c r="AGN138" s="16"/>
      <c r="AGO138" s="16"/>
      <c r="AGP138" s="16"/>
      <c r="AGQ138" s="16"/>
      <c r="AGR138" s="16"/>
      <c r="AGS138" s="16"/>
      <c r="AGT138" s="16"/>
      <c r="AGU138" s="16"/>
      <c r="AGV138" s="16"/>
      <c r="AGW138" s="16"/>
      <c r="AGX138" s="16"/>
      <c r="AGY138" s="16"/>
      <c r="AGZ138" s="16"/>
      <c r="AHA138" s="16"/>
      <c r="AHB138" s="16"/>
      <c r="AHC138" s="16"/>
      <c r="AHD138" s="16"/>
      <c r="AHE138" s="16"/>
      <c r="AHF138" s="16"/>
      <c r="AHG138" s="16"/>
      <c r="AHH138" s="16"/>
      <c r="AHI138" s="16"/>
      <c r="AHJ138" s="16"/>
      <c r="AHK138" s="16"/>
      <c r="AHL138" s="16"/>
      <c r="AHM138" s="16"/>
      <c r="AHN138" s="16"/>
      <c r="AHO138" s="16"/>
      <c r="AHP138" s="16"/>
      <c r="AHQ138" s="16"/>
      <c r="AHR138" s="16"/>
      <c r="AHS138" s="16"/>
      <c r="AHT138" s="16"/>
      <c r="AHU138" s="16"/>
      <c r="AHV138" s="16"/>
      <c r="AHW138" s="16"/>
      <c r="AHX138" s="16"/>
      <c r="AHY138" s="16"/>
      <c r="AHZ138" s="16"/>
      <c r="AIA138" s="16"/>
      <c r="AIB138" s="16"/>
      <c r="AIC138" s="16"/>
      <c r="AID138" s="16"/>
      <c r="AIE138" s="16"/>
      <c r="AIF138" s="16"/>
      <c r="AIG138" s="16"/>
      <c r="AIH138" s="16"/>
      <c r="AII138" s="16"/>
      <c r="AIJ138" s="16"/>
      <c r="AIK138" s="16"/>
      <c r="AIL138" s="16"/>
      <c r="AIM138" s="16"/>
      <c r="AIN138" s="16"/>
      <c r="AIO138" s="16"/>
      <c r="AIP138" s="16"/>
      <c r="AIQ138" s="16"/>
      <c r="AIR138" s="16"/>
      <c r="AIS138" s="16"/>
      <c r="AIT138" s="16"/>
      <c r="AIU138" s="16"/>
      <c r="AIV138" s="16"/>
      <c r="AIW138" s="16"/>
      <c r="AIX138" s="16"/>
      <c r="AIY138" s="16"/>
      <c r="AIZ138" s="16"/>
      <c r="AJA138" s="16"/>
      <c r="AJB138" s="16"/>
      <c r="AJC138" s="16"/>
      <c r="AJD138" s="16"/>
      <c r="AJE138" s="16"/>
      <c r="AJF138" s="16"/>
      <c r="AJG138" s="16"/>
      <c r="AJH138" s="16"/>
      <c r="AJI138" s="16"/>
      <c r="AJJ138" s="16"/>
      <c r="AJK138" s="16"/>
      <c r="AJL138" s="16"/>
      <c r="AJM138" s="16"/>
      <c r="AJN138" s="16"/>
      <c r="AJO138" s="16"/>
      <c r="AJP138" s="16"/>
      <c r="AJQ138" s="16"/>
      <c r="AJR138" s="16"/>
      <c r="AJS138" s="16"/>
      <c r="AJT138" s="16"/>
      <c r="AJU138" s="16"/>
      <c r="AJV138" s="16"/>
      <c r="AJW138" s="16"/>
      <c r="AJX138" s="16"/>
      <c r="AJY138" s="16"/>
      <c r="AJZ138" s="16"/>
      <c r="AKA138" s="16"/>
      <c r="AKB138" s="16"/>
      <c r="AKC138" s="16"/>
      <c r="AKD138" s="16"/>
      <c r="AKE138" s="16"/>
      <c r="AKF138" s="16"/>
      <c r="AKG138" s="16"/>
      <c r="AKH138" s="16"/>
      <c r="AKI138" s="16"/>
      <c r="AKJ138" s="16"/>
      <c r="AKK138" s="16"/>
      <c r="AKL138" s="16"/>
      <c r="AKM138" s="16"/>
      <c r="AKN138" s="16"/>
      <c r="AKO138" s="16"/>
      <c r="AKP138" s="16"/>
      <c r="AKQ138" s="16"/>
      <c r="AKR138" s="16"/>
      <c r="AKS138" s="16"/>
      <c r="AKT138" s="16"/>
      <c r="AKU138" s="16"/>
      <c r="AKV138" s="16"/>
      <c r="AKW138" s="16"/>
      <c r="AKX138" s="16"/>
      <c r="AKY138" s="16"/>
      <c r="AKZ138" s="16"/>
      <c r="ALA138" s="16"/>
      <c r="ALB138" s="16"/>
      <c r="ALC138" s="16"/>
      <c r="ALD138" s="16"/>
      <c r="ALE138" s="16"/>
      <c r="ALF138" s="16"/>
      <c r="ALG138" s="16"/>
      <c r="ALH138" s="16"/>
      <c r="ALI138" s="16"/>
      <c r="ALJ138" s="16"/>
      <c r="ALK138" s="16"/>
      <c r="ALL138" s="16"/>
      <c r="ALM138" s="16"/>
      <c r="ALN138" s="16"/>
      <c r="ALO138" s="16"/>
      <c r="ALP138" s="16"/>
      <c r="ALQ138" s="16"/>
      <c r="ALR138" s="16"/>
      <c r="ALS138" s="16"/>
      <c r="ALT138" s="16"/>
      <c r="ALU138" s="16"/>
      <c r="ALV138" s="16"/>
      <c r="ALW138" s="16"/>
      <c r="ALX138" s="16"/>
      <c r="ALY138" s="16"/>
      <c r="ALZ138" s="16"/>
      <c r="AMA138" s="16"/>
      <c r="AMB138" s="16"/>
      <c r="AMC138" s="16"/>
      <c r="AMD138" s="16"/>
      <c r="AME138" s="16"/>
      <c r="AMF138" s="16"/>
      <c r="AMG138" s="16"/>
      <c r="AMH138" s="16"/>
      <c r="AMI138" s="16"/>
      <c r="AMJ138" s="16"/>
      <c r="AMK138" s="16"/>
    </row>
    <row r="139" spans="1:1025" x14ac:dyDescent="0.2">
      <c r="A139" s="70" t="s">
        <v>153</v>
      </c>
      <c r="B139" s="47" t="s">
        <v>294</v>
      </c>
      <c r="C139" s="70" t="s">
        <v>293</v>
      </c>
      <c r="D139" s="25" t="s">
        <v>87</v>
      </c>
      <c r="E139" s="34">
        <f t="shared" si="432"/>
        <v>0</v>
      </c>
      <c r="F139" s="34">
        <f t="shared" si="433"/>
        <v>0</v>
      </c>
      <c r="G139" s="34">
        <f t="shared" si="434"/>
        <v>0</v>
      </c>
      <c r="H139" s="34">
        <f t="shared" si="435"/>
        <v>0</v>
      </c>
      <c r="I139" s="34">
        <f t="shared" si="436"/>
        <v>0</v>
      </c>
      <c r="J139" s="34">
        <f t="shared" si="437"/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f t="shared" si="374"/>
        <v>0</v>
      </c>
      <c r="AJ139" s="11">
        <f t="shared" si="375"/>
        <v>0</v>
      </c>
      <c r="AK139" s="11">
        <f t="shared" si="376"/>
        <v>0</v>
      </c>
      <c r="AL139" s="11">
        <f t="shared" si="377"/>
        <v>0</v>
      </c>
      <c r="AM139" s="11">
        <f t="shared" si="378"/>
        <v>0</v>
      </c>
      <c r="AN139" s="11">
        <f t="shared" si="379"/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f t="shared" si="381"/>
        <v>0</v>
      </c>
      <c r="BN139" s="11">
        <f t="shared" si="382"/>
        <v>0</v>
      </c>
      <c r="BO139" s="11">
        <f t="shared" si="383"/>
        <v>0</v>
      </c>
      <c r="BP139" s="11">
        <f t="shared" si="384"/>
        <v>0</v>
      </c>
      <c r="BQ139" s="11">
        <f t="shared" si="385"/>
        <v>0</v>
      </c>
      <c r="BR139" s="11">
        <f t="shared" si="386"/>
        <v>0</v>
      </c>
      <c r="BS139" s="13" t="s">
        <v>87</v>
      </c>
    </row>
    <row r="140" spans="1:1025" ht="25.5" x14ac:dyDescent="0.2">
      <c r="A140" s="70" t="s">
        <v>153</v>
      </c>
      <c r="B140" s="47" t="s">
        <v>296</v>
      </c>
      <c r="C140" s="70" t="s">
        <v>295</v>
      </c>
      <c r="D140" s="25" t="s">
        <v>87</v>
      </c>
      <c r="E140" s="11">
        <f t="shared" si="432"/>
        <v>0</v>
      </c>
      <c r="F140" s="11">
        <f t="shared" si="433"/>
        <v>0</v>
      </c>
      <c r="G140" s="11">
        <f t="shared" si="434"/>
        <v>0</v>
      </c>
      <c r="H140" s="11">
        <f t="shared" si="435"/>
        <v>0</v>
      </c>
      <c r="I140" s="11">
        <f t="shared" si="436"/>
        <v>0</v>
      </c>
      <c r="J140" s="11">
        <f t="shared" si="437"/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f t="shared" si="374"/>
        <v>0</v>
      </c>
      <c r="AJ140" s="11">
        <f t="shared" si="375"/>
        <v>0</v>
      </c>
      <c r="AK140" s="11">
        <f t="shared" si="376"/>
        <v>0</v>
      </c>
      <c r="AL140" s="11">
        <f t="shared" si="377"/>
        <v>0</v>
      </c>
      <c r="AM140" s="11">
        <f t="shared" si="378"/>
        <v>0</v>
      </c>
      <c r="AN140" s="11">
        <f t="shared" si="379"/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f t="shared" si="381"/>
        <v>0</v>
      </c>
      <c r="BN140" s="11">
        <f t="shared" si="382"/>
        <v>0</v>
      </c>
      <c r="BO140" s="11">
        <f t="shared" si="383"/>
        <v>0</v>
      </c>
      <c r="BP140" s="11">
        <f t="shared" si="384"/>
        <v>0</v>
      </c>
      <c r="BQ140" s="11">
        <f t="shared" si="385"/>
        <v>0</v>
      </c>
      <c r="BR140" s="11">
        <f t="shared" si="386"/>
        <v>0</v>
      </c>
      <c r="BS140" s="13" t="s">
        <v>87</v>
      </c>
    </row>
    <row r="141" spans="1:1025" x14ac:dyDescent="0.2">
      <c r="A141" s="19" t="s">
        <v>154</v>
      </c>
      <c r="B141" s="20" t="s">
        <v>138</v>
      </c>
      <c r="C141" s="20" t="s">
        <v>86</v>
      </c>
      <c r="D141" s="20" t="s">
        <v>87</v>
      </c>
      <c r="E141" s="38">
        <f t="shared" ref="E141" si="526">SUM(K141,Q141,W141,AC141)</f>
        <v>0</v>
      </c>
      <c r="F141" s="38">
        <f t="shared" ref="F141" si="527">SUM(L141,R141,X141,AD141)</f>
        <v>0</v>
      </c>
      <c r="G141" s="38">
        <f t="shared" ref="G141" si="528">SUM(M141,S141,Y141,AE141)</f>
        <v>0</v>
      </c>
      <c r="H141" s="38">
        <f t="shared" ref="H141" si="529">SUM(N141,T141,Z141,AF141)</f>
        <v>0</v>
      </c>
      <c r="I141" s="38">
        <f t="shared" ref="I141" si="530">SUM(O141,U141,AA141,AG141)</f>
        <v>0</v>
      </c>
      <c r="J141" s="38">
        <f t="shared" ref="J141" si="531">SUM(P141,V141,AB141,AH141)</f>
        <v>0</v>
      </c>
      <c r="K141" s="38">
        <f t="shared" ref="K141:AH141" si="532">SUM(K142:K143)</f>
        <v>0</v>
      </c>
      <c r="L141" s="38">
        <f t="shared" si="532"/>
        <v>0</v>
      </c>
      <c r="M141" s="38">
        <f t="shared" si="532"/>
        <v>0</v>
      </c>
      <c r="N141" s="38">
        <f t="shared" si="532"/>
        <v>0</v>
      </c>
      <c r="O141" s="38">
        <f t="shared" si="532"/>
        <v>0</v>
      </c>
      <c r="P141" s="38">
        <f t="shared" si="532"/>
        <v>0</v>
      </c>
      <c r="Q141" s="38">
        <f t="shared" si="532"/>
        <v>0</v>
      </c>
      <c r="R141" s="38">
        <f t="shared" si="532"/>
        <v>0</v>
      </c>
      <c r="S141" s="38">
        <f t="shared" si="532"/>
        <v>0</v>
      </c>
      <c r="T141" s="38">
        <f t="shared" si="532"/>
        <v>0</v>
      </c>
      <c r="U141" s="38">
        <f t="shared" si="532"/>
        <v>0</v>
      </c>
      <c r="V141" s="38">
        <f t="shared" si="532"/>
        <v>0</v>
      </c>
      <c r="W141" s="38">
        <f t="shared" si="532"/>
        <v>0</v>
      </c>
      <c r="X141" s="38">
        <f t="shared" si="532"/>
        <v>0</v>
      </c>
      <c r="Y141" s="38">
        <f t="shared" si="532"/>
        <v>0</v>
      </c>
      <c r="Z141" s="38">
        <f t="shared" si="532"/>
        <v>0</v>
      </c>
      <c r="AA141" s="38">
        <f t="shared" si="532"/>
        <v>0</v>
      </c>
      <c r="AB141" s="38">
        <f t="shared" si="532"/>
        <v>0</v>
      </c>
      <c r="AC141" s="38">
        <f t="shared" si="532"/>
        <v>0</v>
      </c>
      <c r="AD141" s="38">
        <f t="shared" si="532"/>
        <v>0</v>
      </c>
      <c r="AE141" s="38">
        <f t="shared" si="532"/>
        <v>0</v>
      </c>
      <c r="AF141" s="38">
        <f t="shared" si="532"/>
        <v>0</v>
      </c>
      <c r="AG141" s="38">
        <f t="shared" si="532"/>
        <v>0</v>
      </c>
      <c r="AH141" s="38">
        <f t="shared" si="532"/>
        <v>0</v>
      </c>
      <c r="AI141" s="38">
        <f t="shared" ref="AI141" si="533">SUM(AO141,AU141,BA141,BG141)</f>
        <v>0</v>
      </c>
      <c r="AJ141" s="38">
        <f t="shared" ref="AJ141" si="534">SUM(AP141,AV141,BB141,BH141)</f>
        <v>0</v>
      </c>
      <c r="AK141" s="38">
        <f t="shared" ref="AK141" si="535">SUM(AQ141,AW141,BC141,BI141)</f>
        <v>0</v>
      </c>
      <c r="AL141" s="38">
        <f t="shared" ref="AL141" si="536">SUM(AR141,AX141,BD141,BJ141)</f>
        <v>0</v>
      </c>
      <c r="AM141" s="38">
        <f t="shared" ref="AM141" si="537">SUM(AS141,AY141,BE141,BK141)</f>
        <v>0</v>
      </c>
      <c r="AN141" s="38">
        <f t="shared" ref="AN141" si="538">SUM(AT141,AZ141,BF141,BL141)</f>
        <v>0</v>
      </c>
      <c r="AO141" s="38">
        <f t="shared" ref="AO141:BL141" si="539">SUM(AO142:AO143)</f>
        <v>0</v>
      </c>
      <c r="AP141" s="38">
        <f t="shared" si="539"/>
        <v>0</v>
      </c>
      <c r="AQ141" s="38">
        <f t="shared" si="539"/>
        <v>0</v>
      </c>
      <c r="AR141" s="38">
        <f t="shared" si="539"/>
        <v>0</v>
      </c>
      <c r="AS141" s="38">
        <f t="shared" si="539"/>
        <v>0</v>
      </c>
      <c r="AT141" s="38">
        <f t="shared" si="539"/>
        <v>0</v>
      </c>
      <c r="AU141" s="38">
        <f t="shared" si="539"/>
        <v>0</v>
      </c>
      <c r="AV141" s="38">
        <f t="shared" si="539"/>
        <v>0</v>
      </c>
      <c r="AW141" s="38">
        <f t="shared" si="539"/>
        <v>0</v>
      </c>
      <c r="AX141" s="38">
        <f t="shared" si="539"/>
        <v>0</v>
      </c>
      <c r="AY141" s="38">
        <f t="shared" si="539"/>
        <v>0</v>
      </c>
      <c r="AZ141" s="38">
        <f t="shared" si="539"/>
        <v>0</v>
      </c>
      <c r="BA141" s="38">
        <f t="shared" si="539"/>
        <v>0</v>
      </c>
      <c r="BB141" s="38">
        <f t="shared" si="539"/>
        <v>0</v>
      </c>
      <c r="BC141" s="38">
        <f t="shared" si="539"/>
        <v>0</v>
      </c>
      <c r="BD141" s="38">
        <f t="shared" si="539"/>
        <v>0</v>
      </c>
      <c r="BE141" s="38">
        <f t="shared" si="539"/>
        <v>0</v>
      </c>
      <c r="BF141" s="38">
        <f t="shared" si="539"/>
        <v>0</v>
      </c>
      <c r="BG141" s="38">
        <f t="shared" si="539"/>
        <v>0</v>
      </c>
      <c r="BH141" s="38">
        <f t="shared" si="539"/>
        <v>0</v>
      </c>
      <c r="BI141" s="38">
        <f t="shared" si="539"/>
        <v>0</v>
      </c>
      <c r="BJ141" s="38">
        <f t="shared" si="539"/>
        <v>0</v>
      </c>
      <c r="BK141" s="38">
        <f t="shared" si="539"/>
        <v>0</v>
      </c>
      <c r="BL141" s="38">
        <f t="shared" si="539"/>
        <v>0</v>
      </c>
      <c r="BM141" s="38">
        <f t="shared" ref="BM141" si="540">AI141-E141</f>
        <v>0</v>
      </c>
      <c r="BN141" s="38">
        <f t="shared" ref="BN141" si="541">AJ141-F141</f>
        <v>0</v>
      </c>
      <c r="BO141" s="38">
        <f t="shared" ref="BO141" si="542">AK141-G141</f>
        <v>0</v>
      </c>
      <c r="BP141" s="38">
        <f t="shared" ref="BP141" si="543">AL141-H141</f>
        <v>0</v>
      </c>
      <c r="BQ141" s="38">
        <f t="shared" ref="BQ141" si="544">AM141-I141</f>
        <v>0</v>
      </c>
      <c r="BR141" s="38">
        <f t="shared" ref="BR141" si="545">AN141-J141</f>
        <v>0</v>
      </c>
      <c r="BS141" s="13" t="s">
        <v>87</v>
      </c>
    </row>
    <row r="142" spans="1:1025" ht="25.5" x14ac:dyDescent="0.2">
      <c r="A142" s="73" t="s">
        <v>154</v>
      </c>
      <c r="B142" s="74" t="s">
        <v>297</v>
      </c>
      <c r="C142" s="70" t="s">
        <v>298</v>
      </c>
      <c r="D142" s="25" t="s">
        <v>87</v>
      </c>
      <c r="E142" s="11">
        <f t="shared" si="432"/>
        <v>0</v>
      </c>
      <c r="F142" s="11">
        <f t="shared" si="433"/>
        <v>0</v>
      </c>
      <c r="G142" s="11">
        <f t="shared" si="434"/>
        <v>0</v>
      </c>
      <c r="H142" s="11">
        <f t="shared" si="435"/>
        <v>0</v>
      </c>
      <c r="I142" s="11">
        <f t="shared" si="436"/>
        <v>0</v>
      </c>
      <c r="J142" s="11">
        <f t="shared" si="437"/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f t="shared" si="374"/>
        <v>0</v>
      </c>
      <c r="AJ142" s="11">
        <f t="shared" si="375"/>
        <v>0</v>
      </c>
      <c r="AK142" s="11">
        <f t="shared" si="376"/>
        <v>0</v>
      </c>
      <c r="AL142" s="11">
        <f t="shared" si="377"/>
        <v>0</v>
      </c>
      <c r="AM142" s="11">
        <f t="shared" si="378"/>
        <v>0</v>
      </c>
      <c r="AN142" s="11">
        <f t="shared" si="379"/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f t="shared" si="381"/>
        <v>0</v>
      </c>
      <c r="BN142" s="11">
        <f t="shared" si="382"/>
        <v>0</v>
      </c>
      <c r="BO142" s="11">
        <f t="shared" si="383"/>
        <v>0</v>
      </c>
      <c r="BP142" s="11">
        <f t="shared" si="384"/>
        <v>0</v>
      </c>
      <c r="BQ142" s="11">
        <f t="shared" si="385"/>
        <v>0</v>
      </c>
      <c r="BR142" s="11">
        <f t="shared" si="386"/>
        <v>0</v>
      </c>
      <c r="BS142" s="13" t="s">
        <v>87</v>
      </c>
    </row>
    <row r="143" spans="1:1025" x14ac:dyDescent="0.2">
      <c r="A143" s="73" t="s">
        <v>154</v>
      </c>
      <c r="B143" s="74" t="s">
        <v>299</v>
      </c>
      <c r="C143" s="70" t="s">
        <v>300</v>
      </c>
      <c r="D143" s="25" t="s">
        <v>87</v>
      </c>
      <c r="E143" s="11">
        <f t="shared" si="432"/>
        <v>0</v>
      </c>
      <c r="F143" s="11">
        <f t="shared" si="433"/>
        <v>0</v>
      </c>
      <c r="G143" s="11">
        <f t="shared" si="434"/>
        <v>0</v>
      </c>
      <c r="H143" s="11">
        <f t="shared" si="435"/>
        <v>0</v>
      </c>
      <c r="I143" s="11">
        <f t="shared" si="436"/>
        <v>0</v>
      </c>
      <c r="J143" s="11">
        <f t="shared" si="437"/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f t="shared" si="374"/>
        <v>0</v>
      </c>
      <c r="AJ143" s="11">
        <f t="shared" si="375"/>
        <v>0</v>
      </c>
      <c r="AK143" s="11">
        <f t="shared" si="376"/>
        <v>0</v>
      </c>
      <c r="AL143" s="11">
        <f t="shared" si="377"/>
        <v>0</v>
      </c>
      <c r="AM143" s="11">
        <f t="shared" si="378"/>
        <v>0</v>
      </c>
      <c r="AN143" s="11">
        <f t="shared" si="379"/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f t="shared" si="381"/>
        <v>0</v>
      </c>
      <c r="BN143" s="11">
        <f t="shared" si="382"/>
        <v>0</v>
      </c>
      <c r="BO143" s="11">
        <f t="shared" si="383"/>
        <v>0</v>
      </c>
      <c r="BP143" s="11">
        <f t="shared" si="384"/>
        <v>0</v>
      </c>
      <c r="BQ143" s="11">
        <f t="shared" si="385"/>
        <v>0</v>
      </c>
      <c r="BR143" s="11">
        <f t="shared" si="386"/>
        <v>0</v>
      </c>
      <c r="BS143" s="13" t="s">
        <v>87</v>
      </c>
    </row>
  </sheetData>
  <autoFilter ref="A14:BS94" xr:uid="{00000000-0009-0000-0000-000000000000}"/>
  <mergeCells count="29">
    <mergeCell ref="BN2:BS2"/>
    <mergeCell ref="A3:BS3"/>
    <mergeCell ref="Y4:Z4"/>
    <mergeCell ref="AB4:AC4"/>
    <mergeCell ref="AD4:AE4"/>
    <mergeCell ref="Y6:AT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10</cp:revision>
  <dcterms:created xsi:type="dcterms:W3CDTF">2019-10-22T03:42:40Z</dcterms:created>
  <dcterms:modified xsi:type="dcterms:W3CDTF">2025-11-10T09:42:47Z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